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ie-netapp2\SG\Dossiers\Servgen\2 - SERVICE TECHNIQUE\2 - MAINTENANCE\Extincteurs et BAES\1 - CONSULTATION\1 - CCTP\Dossier 2025\"/>
    </mc:Choice>
  </mc:AlternateContent>
  <bookViews>
    <workbookView xWindow="0" yWindow="0" windowWidth="19200" windowHeight="8085" tabRatio="500" activeTab="4"/>
  </bookViews>
  <sheets>
    <sheet name="Page de garde" sheetId="5" r:id="rId1"/>
    <sheet name="158 CF" sheetId="1" r:id="rId2"/>
    <sheet name="Espace Fauriel" sheetId="2" r:id="rId3"/>
    <sheet name="CIS" sheetId="3" r:id="rId4"/>
    <sheet name="Récapitulatif" sheetId="4" r:id="rId5"/>
  </sheets>
  <definedNames>
    <definedName name="_xlnm._FilterDatabase" localSheetId="1" hidden="1">'158 CF'!$A$1:$F$436</definedName>
  </definedNames>
  <calcPr calcId="162913" concurrentCalc="0"/>
</workbook>
</file>

<file path=xl/calcChain.xml><?xml version="1.0" encoding="utf-8"?>
<calcChain xmlns="http://schemas.openxmlformats.org/spreadsheetml/2006/main">
  <c r="C15" i="4" l="1"/>
  <c r="E24" i="4"/>
  <c r="F24" i="4"/>
  <c r="G24" i="4"/>
  <c r="D24" i="4"/>
  <c r="E31" i="4"/>
  <c r="F31" i="4"/>
  <c r="G31" i="4"/>
  <c r="D31" i="4"/>
  <c r="E15" i="4"/>
  <c r="C14" i="4"/>
  <c r="B415" i="1"/>
  <c r="B434" i="1"/>
  <c r="B425" i="1"/>
  <c r="B395" i="1"/>
  <c r="B368" i="1"/>
  <c r="B316" i="1"/>
  <c r="B282" i="1"/>
  <c r="B150" i="1"/>
  <c r="B84" i="1"/>
  <c r="B19" i="1"/>
  <c r="B436" i="1"/>
  <c r="G15" i="4"/>
  <c r="F15" i="4"/>
  <c r="D15" i="4"/>
  <c r="B160" i="3"/>
  <c r="C30" i="4"/>
  <c r="B146" i="3"/>
  <c r="C29" i="4"/>
  <c r="B118" i="3"/>
  <c r="C28" i="4"/>
  <c r="B88" i="3"/>
  <c r="C27" i="4"/>
  <c r="B57" i="3"/>
  <c r="B10" i="3"/>
  <c r="C25" i="4"/>
  <c r="B165" i="2"/>
  <c r="B145" i="2"/>
  <c r="C22" i="4"/>
  <c r="B124" i="2"/>
  <c r="C21" i="4"/>
  <c r="B106" i="2"/>
  <c r="C20" i="4"/>
  <c r="B90" i="2"/>
  <c r="C19" i="4"/>
  <c r="B73" i="2"/>
  <c r="C18" i="4"/>
  <c r="B52" i="2"/>
  <c r="C17" i="4"/>
  <c r="B6" i="2"/>
  <c r="C16" i="4"/>
  <c r="C13" i="4"/>
  <c r="C12" i="4"/>
  <c r="C11" i="4"/>
  <c r="C10" i="4"/>
  <c r="C9" i="4"/>
  <c r="C8" i="4"/>
  <c r="C7" i="4"/>
  <c r="C6" i="4"/>
  <c r="C5" i="4"/>
  <c r="B162" i="3"/>
  <c r="C26" i="4"/>
  <c r="C31" i="4"/>
  <c r="C23" i="4"/>
  <c r="B167" i="2"/>
  <c r="C24" i="4"/>
  <c r="C33" i="4"/>
</calcChain>
</file>

<file path=xl/sharedStrings.xml><?xml version="1.0" encoding="utf-8"?>
<sst xmlns="http://schemas.openxmlformats.org/spreadsheetml/2006/main" count="2284" uniqueCount="892">
  <si>
    <t>001</t>
  </si>
  <si>
    <t>N°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</si>
  <si>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</si>
  <si>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</si>
  <si>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</si>
  <si>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</si>
  <si>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</si>
  <si>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</si>
  <si>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</si>
  <si>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</si>
  <si>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</si>
  <si>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</si>
  <si>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</si>
  <si>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</si>
  <si>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</si>
  <si>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</si>
  <si>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</si>
  <si>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</si>
  <si>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</si>
  <si>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</si>
  <si>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</si>
  <si>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</si>
  <si>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</si>
  <si>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</si>
  <si>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</si>
  <si>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</si>
  <si>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</si>
  <si>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</si>
  <si>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054</t>
  </si>
  <si>
    <t>057</t>
  </si>
  <si>
    <t>COULOIR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</si>
  <si>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</si>
  <si>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</si>
  <si>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</si>
  <si>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</si>
  <si>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</si>
  <si>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</si>
  <si>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</si>
  <si>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</si>
  <si>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</si>
  <si>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</si>
  <si>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</si>
  <si>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</si>
  <si>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</si>
  <si>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</si>
  <si>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</si>
  <si>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</si>
  <si>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</si>
  <si>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</si>
  <si>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</si>
  <si>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</si>
  <si>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</si>
  <si>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</si>
  <si>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</si>
  <si>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MAISON DU PARC</t>
  </si>
  <si>
    <t>CUISINE</t>
  </si>
  <si>
    <t>BAES</t>
  </si>
  <si>
    <t>ESCALIER</t>
  </si>
  <si>
    <t>Emplacement : 00001 -  BAT K NIV 0</t>
  </si>
  <si>
    <t>MACHINERIE ASCENSEUR</t>
  </si>
  <si>
    <t>PORTE D1 16 A 21</t>
  </si>
  <si>
    <t>COULOIR LIAISON</t>
  </si>
  <si>
    <t>ESCALIER SECOURS</t>
  </si>
  <si>
    <t>ENTREE</t>
  </si>
  <si>
    <t>ENTREE SORTIE</t>
  </si>
  <si>
    <t>TRANSFO</t>
  </si>
  <si>
    <t>MACHINERIE ASC</t>
  </si>
  <si>
    <t>RESERVE ATELIER</t>
  </si>
  <si>
    <t>LOCAL TECHNIQUE</t>
  </si>
  <si>
    <t>TYPE</t>
  </si>
  <si>
    <t>MARQUE</t>
  </si>
  <si>
    <t>REFERENCE</t>
  </si>
  <si>
    <t>LOCALISATION</t>
  </si>
  <si>
    <t>URA</t>
  </si>
  <si>
    <t>COMMENTAIRE</t>
  </si>
  <si>
    <t>BATIMENT K - NIVEAU 0</t>
  </si>
  <si>
    <t>BATIMENT K - NIVEAU 1</t>
  </si>
  <si>
    <t>BATIMENT K - NIVEAU 2</t>
  </si>
  <si>
    <t>BATIMENT K - NIVEAU 3</t>
  </si>
  <si>
    <t>BATIMENT K - NIVEAU 4</t>
  </si>
  <si>
    <t>BATIMENT D - NIVEAU 0</t>
  </si>
  <si>
    <t>BATIMENT D - NIVEAU 3</t>
  </si>
  <si>
    <t>BATIMENT D - NIVEAU 2</t>
  </si>
  <si>
    <t>BATIMENT D - NIVEAU 1</t>
  </si>
  <si>
    <t>BATIMENT H - NIVEAU 0</t>
  </si>
  <si>
    <t>BATIMENT H - NIVEAU 1</t>
  </si>
  <si>
    <t>BATIMENT H - NIVEAU 2</t>
  </si>
  <si>
    <t>BATIMENT H - NIVEAU 3</t>
  </si>
  <si>
    <t>BATIMENT J - NIVEAU 1</t>
  </si>
  <si>
    <t>BATIMENT J - NIVEAU 2</t>
  </si>
  <si>
    <t>BATIMENT J - NIVEAU 3</t>
  </si>
  <si>
    <t>BATIMENT C - NIVEAU 0</t>
  </si>
  <si>
    <t>BATIMENT C - NIVEAU 1</t>
  </si>
  <si>
    <t>BATIMENT C - NIVEAU 2</t>
  </si>
  <si>
    <t>BATIMENT C - NIVEAU 3</t>
  </si>
  <si>
    <t>BATIMENT C - NIVEAU 4</t>
  </si>
  <si>
    <t>BATIMENT A - NIVEAU 0</t>
  </si>
  <si>
    <t>BATIMENT A - NIVEAU 1</t>
  </si>
  <si>
    <t>ROTONDE</t>
  </si>
  <si>
    <t>ROTONDE IS</t>
  </si>
  <si>
    <t>BATIMENT EFG - NIVEAU 0</t>
  </si>
  <si>
    <t>BATIMENT M - NIVEAU 3</t>
  </si>
  <si>
    <t>BATIMENT M - NIVEAU 0</t>
  </si>
  <si>
    <t>BATIMENT M - NIVEAU 1</t>
  </si>
  <si>
    <t>BATIMENT M - NIVEAU 2</t>
  </si>
  <si>
    <t>BATIMENT EFG - NIVEAU 1</t>
  </si>
  <si>
    <t>BATIMENT EFG - NIVEAU 2</t>
  </si>
  <si>
    <t>BATIMENT EFG - NIVEAU 3</t>
  </si>
  <si>
    <t>BATIMENT EFG - NIVEAU 4</t>
  </si>
  <si>
    <t>BATIMENT EF - SOUS SOL</t>
  </si>
  <si>
    <t>EF001</t>
  </si>
  <si>
    <t>EF002</t>
  </si>
  <si>
    <t>EF003</t>
  </si>
  <si>
    <t>EF004</t>
  </si>
  <si>
    <t>EF005</t>
  </si>
  <si>
    <t>EF006</t>
  </si>
  <si>
    <t>EF007</t>
  </si>
  <si>
    <t>EF008</t>
  </si>
  <si>
    <t>EF009</t>
  </si>
  <si>
    <t>EF010</t>
  </si>
  <si>
    <t>EF011</t>
  </si>
  <si>
    <t>EF012</t>
  </si>
  <si>
    <t>BATIMENT EF - NIVEAU 1</t>
  </si>
  <si>
    <t>EF101</t>
  </si>
  <si>
    <t>EF102</t>
  </si>
  <si>
    <t>EF103</t>
  </si>
  <si>
    <t>EF104</t>
  </si>
  <si>
    <t>EF105</t>
  </si>
  <si>
    <t>EF106</t>
  </si>
  <si>
    <t>EF107</t>
  </si>
  <si>
    <t>EF108</t>
  </si>
  <si>
    <t>EF109</t>
  </si>
  <si>
    <t>EF110</t>
  </si>
  <si>
    <t>EF111</t>
  </si>
  <si>
    <t>EF112</t>
  </si>
  <si>
    <t>EF113</t>
  </si>
  <si>
    <t>EF114</t>
  </si>
  <si>
    <t>BATIMENT EF - NIVEAU 2</t>
  </si>
  <si>
    <t>EF201</t>
  </si>
  <si>
    <t>EF202</t>
  </si>
  <si>
    <t>EF203</t>
  </si>
  <si>
    <t>EF204</t>
  </si>
  <si>
    <t>EF205</t>
  </si>
  <si>
    <t>EF207</t>
  </si>
  <si>
    <t>EF208</t>
  </si>
  <si>
    <t>EF209</t>
  </si>
  <si>
    <t>EF210</t>
  </si>
  <si>
    <t>BATIMENT EF - NIVEAU 3</t>
  </si>
  <si>
    <t>EF301</t>
  </si>
  <si>
    <t>EF302</t>
  </si>
  <si>
    <t>EF303</t>
  </si>
  <si>
    <t>EF304</t>
  </si>
  <si>
    <t>EF305</t>
  </si>
  <si>
    <t>EF306</t>
  </si>
  <si>
    <t>EF307</t>
  </si>
  <si>
    <t>EF308</t>
  </si>
  <si>
    <t>EF309</t>
  </si>
  <si>
    <t>EF310</t>
  </si>
  <si>
    <t>BATIMENT EF - NIVEAU 4</t>
  </si>
  <si>
    <t>EF401</t>
  </si>
  <si>
    <t>EF402</t>
  </si>
  <si>
    <t>EF403</t>
  </si>
  <si>
    <t>EF404</t>
  </si>
  <si>
    <t>EF405</t>
  </si>
  <si>
    <t>EF406</t>
  </si>
  <si>
    <t>EF407</t>
  </si>
  <si>
    <t>EF408</t>
  </si>
  <si>
    <t>EF409</t>
  </si>
  <si>
    <t>EF410</t>
  </si>
  <si>
    <t>EF411</t>
  </si>
  <si>
    <t>EF412</t>
  </si>
  <si>
    <t>BATIMENT EF - NIVEAU 5</t>
  </si>
  <si>
    <t>EF501</t>
  </si>
  <si>
    <t>EF502</t>
  </si>
  <si>
    <t>EF503</t>
  </si>
  <si>
    <t>EF504</t>
  </si>
  <si>
    <t>EF505</t>
  </si>
  <si>
    <t>EF506</t>
  </si>
  <si>
    <t>EF507</t>
  </si>
  <si>
    <t>EF508</t>
  </si>
  <si>
    <t>EF509</t>
  </si>
  <si>
    <t>EF510</t>
  </si>
  <si>
    <t>EF511</t>
  </si>
  <si>
    <t>EF512</t>
  </si>
  <si>
    <t>EF513</t>
  </si>
  <si>
    <t>EF514</t>
  </si>
  <si>
    <t>EF515</t>
  </si>
  <si>
    <t>BATIMENT EF - NIVEAU 6</t>
  </si>
  <si>
    <t>EF601</t>
  </si>
  <si>
    <t>EF602</t>
  </si>
  <si>
    <t>EF603</t>
  </si>
  <si>
    <t>EF604</t>
  </si>
  <si>
    <t>EF605</t>
  </si>
  <si>
    <t>EF606</t>
  </si>
  <si>
    <t>EF607</t>
  </si>
  <si>
    <t>EF608</t>
  </si>
  <si>
    <t>EF609</t>
  </si>
  <si>
    <t>EF610</t>
  </si>
  <si>
    <t>EF611</t>
  </si>
  <si>
    <t>EF612</t>
  </si>
  <si>
    <t>EF613</t>
  </si>
  <si>
    <t>EF614</t>
  </si>
  <si>
    <t>EF615</t>
  </si>
  <si>
    <t>BATIMENT L - AMPHI</t>
  </si>
  <si>
    <t>AMPHI1</t>
  </si>
  <si>
    <t>LEGRAND</t>
  </si>
  <si>
    <t>AMPHI</t>
  </si>
  <si>
    <t>AMPHI2</t>
  </si>
  <si>
    <t>AMPHI3</t>
  </si>
  <si>
    <t>AMPHI4</t>
  </si>
  <si>
    <t>AMPHI5</t>
  </si>
  <si>
    <t>AMPHI6</t>
  </si>
  <si>
    <t>AMPHI7</t>
  </si>
  <si>
    <t>BATIMENT L - NIVEAU RDC</t>
  </si>
  <si>
    <t>CIS002</t>
  </si>
  <si>
    <t>CIS003</t>
  </si>
  <si>
    <t>CIS004</t>
  </si>
  <si>
    <t>CIS005</t>
  </si>
  <si>
    <t>CIS006</t>
  </si>
  <si>
    <t>CIS007</t>
  </si>
  <si>
    <t>CIS008</t>
  </si>
  <si>
    <t>CIS009</t>
  </si>
  <si>
    <t>CIS010</t>
  </si>
  <si>
    <t>CIS011</t>
  </si>
  <si>
    <t>CIS012</t>
  </si>
  <si>
    <t>CIS013</t>
  </si>
  <si>
    <t>CIS014</t>
  </si>
  <si>
    <t>CIS015</t>
  </si>
  <si>
    <t>CIS016</t>
  </si>
  <si>
    <t>CIS017</t>
  </si>
  <si>
    <t>CIS018</t>
  </si>
  <si>
    <t>CIS019</t>
  </si>
  <si>
    <t>CIS020</t>
  </si>
  <si>
    <t>CIS021</t>
  </si>
  <si>
    <t>CIS022</t>
  </si>
  <si>
    <t>CIS023</t>
  </si>
  <si>
    <t>CIS024</t>
  </si>
  <si>
    <t>CIS025</t>
  </si>
  <si>
    <t>CIS026</t>
  </si>
  <si>
    <t>CIS027</t>
  </si>
  <si>
    <t>CIS028</t>
  </si>
  <si>
    <t>CIS029</t>
  </si>
  <si>
    <t>CIS030</t>
  </si>
  <si>
    <t>CIS031</t>
  </si>
  <si>
    <t>CIS032</t>
  </si>
  <si>
    <t>CIS033</t>
  </si>
  <si>
    <t>CIS034</t>
  </si>
  <si>
    <t>CIS035</t>
  </si>
  <si>
    <t>CIS036</t>
  </si>
  <si>
    <t>CIS037</t>
  </si>
  <si>
    <t>CIS038</t>
  </si>
  <si>
    <t>CIS039</t>
  </si>
  <si>
    <t>CIS040</t>
  </si>
  <si>
    <t>CIS041</t>
  </si>
  <si>
    <t>CIS043</t>
  </si>
  <si>
    <t>CIS044</t>
  </si>
  <si>
    <t>BATIMENT L - NIVEAU 1</t>
  </si>
  <si>
    <t>CIS101</t>
  </si>
  <si>
    <t>CIS102</t>
  </si>
  <si>
    <t>CIS103</t>
  </si>
  <si>
    <t>CIS104</t>
  </si>
  <si>
    <t>CIS105</t>
  </si>
  <si>
    <t>CIS106</t>
  </si>
  <si>
    <t>CIS107</t>
  </si>
  <si>
    <t>CIS108</t>
  </si>
  <si>
    <t>CIS109</t>
  </si>
  <si>
    <t>CIS110</t>
  </si>
  <si>
    <t>CIS111</t>
  </si>
  <si>
    <t>CIS112</t>
  </si>
  <si>
    <t>CIS113</t>
  </si>
  <si>
    <t>CIS114</t>
  </si>
  <si>
    <t>CIS115</t>
  </si>
  <si>
    <t>CIS116</t>
  </si>
  <si>
    <t>CIS117</t>
  </si>
  <si>
    <t>CIS118</t>
  </si>
  <si>
    <t>CIS119</t>
  </si>
  <si>
    <t>CIS120</t>
  </si>
  <si>
    <t>CIS121</t>
  </si>
  <si>
    <t>CIS122</t>
  </si>
  <si>
    <t>CIS123</t>
  </si>
  <si>
    <t>CIS124</t>
  </si>
  <si>
    <t>CIS125</t>
  </si>
  <si>
    <t>CIS126</t>
  </si>
  <si>
    <t>CIS127</t>
  </si>
  <si>
    <t>CIS128</t>
  </si>
  <si>
    <t>BATIMENT L - NIVEAU 2</t>
  </si>
  <si>
    <t>CIS201</t>
  </si>
  <si>
    <t>CIS202</t>
  </si>
  <si>
    <t>CIS203</t>
  </si>
  <si>
    <t>CIS204</t>
  </si>
  <si>
    <t>CIS205</t>
  </si>
  <si>
    <t>CIS206</t>
  </si>
  <si>
    <t>CIS207</t>
  </si>
  <si>
    <t>CIS208</t>
  </si>
  <si>
    <t>CIS209</t>
  </si>
  <si>
    <t>CIS210</t>
  </si>
  <si>
    <t>CIS211</t>
  </si>
  <si>
    <t>CIS212</t>
  </si>
  <si>
    <t>CIS213</t>
  </si>
  <si>
    <t>CIS214</t>
  </si>
  <si>
    <t>CIS215</t>
  </si>
  <si>
    <t>CIS216</t>
  </si>
  <si>
    <t>CIS217</t>
  </si>
  <si>
    <t>CIS218</t>
  </si>
  <si>
    <t>CIS219</t>
  </si>
  <si>
    <t>CIS220</t>
  </si>
  <si>
    <t>CIS221</t>
  </si>
  <si>
    <t>CIS222</t>
  </si>
  <si>
    <t>BATIMENT L - NIVEAU 3</t>
  </si>
  <si>
    <t>CIS301</t>
  </si>
  <si>
    <t>CIS302</t>
  </si>
  <si>
    <t>CIS303</t>
  </si>
  <si>
    <t>CIS304</t>
  </si>
  <si>
    <t>CIS305</t>
  </si>
  <si>
    <t>CIS306</t>
  </si>
  <si>
    <t>CIS307</t>
  </si>
  <si>
    <t>CIS308</t>
  </si>
  <si>
    <t>CIS309</t>
  </si>
  <si>
    <t>CIS310</t>
  </si>
  <si>
    <t>CIS311</t>
  </si>
  <si>
    <t>CIS312</t>
  </si>
  <si>
    <t>CIS314</t>
  </si>
  <si>
    <t>CIS315</t>
  </si>
  <si>
    <t>CIS316</t>
  </si>
  <si>
    <t>CIS317</t>
  </si>
  <si>
    <t>CIS318</t>
  </si>
  <si>
    <t>CIS319</t>
  </si>
  <si>
    <t>CIS320</t>
  </si>
  <si>
    <t>CIS321</t>
  </si>
  <si>
    <t>CIS322</t>
  </si>
  <si>
    <t>CIS323</t>
  </si>
  <si>
    <t>CIS324</t>
  </si>
  <si>
    <t>CIS325</t>
  </si>
  <si>
    <t>CIS326</t>
  </si>
  <si>
    <t>CIS327</t>
  </si>
  <si>
    <t>BATIMENT L - NIVEAU 4</t>
  </si>
  <si>
    <t>CIS401</t>
  </si>
  <si>
    <t>CIS402</t>
  </si>
  <si>
    <t>CIS403</t>
  </si>
  <si>
    <t>CIS404</t>
  </si>
  <si>
    <t>CIS405</t>
  </si>
  <si>
    <t>CIS406</t>
  </si>
  <si>
    <t>CIS407</t>
  </si>
  <si>
    <t>CIS408</t>
  </si>
  <si>
    <t>CIS409</t>
  </si>
  <si>
    <t>CIS410</t>
  </si>
  <si>
    <t>CIS411</t>
  </si>
  <si>
    <t>CIS412</t>
  </si>
  <si>
    <t>Nombre</t>
  </si>
  <si>
    <t>Nombre total EF</t>
  </si>
  <si>
    <t>Total MP</t>
  </si>
  <si>
    <t>Total 158CF</t>
  </si>
  <si>
    <t>Total M</t>
  </si>
  <si>
    <t>Total K</t>
  </si>
  <si>
    <t>Total J</t>
  </si>
  <si>
    <t>Total H</t>
  </si>
  <si>
    <t>Total EFG</t>
  </si>
  <si>
    <t>Total D</t>
  </si>
  <si>
    <t>Total C</t>
  </si>
  <si>
    <t>Total A</t>
  </si>
  <si>
    <t>Total CIS</t>
  </si>
  <si>
    <t>total amphi</t>
  </si>
  <si>
    <t>total RDC</t>
  </si>
  <si>
    <t>Total niv 1</t>
  </si>
  <si>
    <t>Total niv 2</t>
  </si>
  <si>
    <t>total niv 3</t>
  </si>
  <si>
    <t>total niv 4</t>
  </si>
  <si>
    <t>Site</t>
  </si>
  <si>
    <t>Nb BAES</t>
  </si>
  <si>
    <t>A</t>
  </si>
  <si>
    <t>C</t>
  </si>
  <si>
    <t>D</t>
  </si>
  <si>
    <t>EFG</t>
  </si>
  <si>
    <t>H</t>
  </si>
  <si>
    <t>J</t>
  </si>
  <si>
    <t>K</t>
  </si>
  <si>
    <t>M</t>
  </si>
  <si>
    <t>Maison du Parc</t>
  </si>
  <si>
    <t>Espace Fauriel</t>
  </si>
  <si>
    <t>Sous-sol</t>
  </si>
  <si>
    <t>RDC</t>
  </si>
  <si>
    <t>Batiment ou niveau</t>
  </si>
  <si>
    <t>Amphi</t>
  </si>
  <si>
    <t>L RDC</t>
  </si>
  <si>
    <t>L 1</t>
  </si>
  <si>
    <t>L 2</t>
  </si>
  <si>
    <t>L 3</t>
  </si>
  <si>
    <t>L 4</t>
  </si>
  <si>
    <t>Total Campus de Saint-Etienne</t>
  </si>
  <si>
    <t>Total CSI</t>
  </si>
  <si>
    <t>Total EF</t>
  </si>
  <si>
    <t>Total 158 CF</t>
  </si>
  <si>
    <t>158 CF</t>
  </si>
  <si>
    <t>Marché de Vérification, maintenance et/ou remplacement des extincteurs et des Equipements d'éclairage de sécurité de
 l’Ecole des Mines de Saint-Etienne</t>
  </si>
  <si>
    <t>Lot 1</t>
  </si>
  <si>
    <t>Liste BAES campus Saint-Etienne</t>
  </si>
  <si>
    <t xml:space="preserve">Télécommande </t>
  </si>
  <si>
    <t>BAES 45 lm</t>
  </si>
  <si>
    <t>BAES 400lm</t>
  </si>
  <si>
    <t>BAPI</t>
  </si>
  <si>
    <t>Au CIS, le matériel installé est de marque Legrand adressable</t>
  </si>
  <si>
    <t xml:space="preserve">ATTENTION ! </t>
  </si>
  <si>
    <t>STUDIO PAPAI</t>
  </si>
  <si>
    <t>TGBT</t>
  </si>
  <si>
    <t>ROTONDE EXT</t>
  </si>
  <si>
    <t>0'12</t>
  </si>
  <si>
    <t>AMB</t>
  </si>
  <si>
    <t>AMPHI F1</t>
  </si>
  <si>
    <t>COULOIR VERS C0.21</t>
  </si>
  <si>
    <t>COULOIR VERS SANIT.</t>
  </si>
  <si>
    <t>001Bis</t>
  </si>
  <si>
    <t>PALIER ESCALIER</t>
  </si>
  <si>
    <t>COULOIR VERS C0.14</t>
  </si>
  <si>
    <t>COULOIR VERS C0.02</t>
  </si>
  <si>
    <t>COULOIR VERS C0.05</t>
  </si>
  <si>
    <t>COULOIR VERS C0.11</t>
  </si>
  <si>
    <t>HALLE C0.12</t>
  </si>
  <si>
    <t>HALLE C0.13</t>
  </si>
  <si>
    <t>COULOIR VERS C1.21</t>
  </si>
  <si>
    <t>COULOIR VERS C1.26</t>
  </si>
  <si>
    <t>COULOIR VERS C1.01</t>
  </si>
  <si>
    <t>COULOIR VERS C1.02</t>
  </si>
  <si>
    <t>COULOIR VERS C1.10</t>
  </si>
  <si>
    <t>COULOIR VERS C2.10</t>
  </si>
  <si>
    <t>COULOIR VERS C2.12</t>
  </si>
  <si>
    <t>COULOIR VERS C2.02</t>
  </si>
  <si>
    <t>COULOIR VERS C2.01</t>
  </si>
  <si>
    <t>COULOIR VERS C2.15</t>
  </si>
  <si>
    <t>COULOIR VERS C2.26</t>
  </si>
  <si>
    <t>COULOIR VERS C2.17</t>
  </si>
  <si>
    <t>COULOIR VERS C2.20</t>
  </si>
  <si>
    <t>051</t>
  </si>
  <si>
    <t>BUREAU C2.21</t>
  </si>
  <si>
    <t>PALIER ESC. DE SECOURS</t>
  </si>
  <si>
    <t>052</t>
  </si>
  <si>
    <t>053</t>
  </si>
  <si>
    <t>COULOIR VERS C3.10</t>
  </si>
  <si>
    <t>COULOIR VERS C3.06</t>
  </si>
  <si>
    <t>COULOIR VERS C3.01</t>
  </si>
  <si>
    <t>COULOIR VERS C3.15</t>
  </si>
  <si>
    <t>COULOIR VERS C3.17</t>
  </si>
  <si>
    <t>COULOIR VERS C3.20</t>
  </si>
  <si>
    <t>COULOIR VERS C3.26</t>
  </si>
  <si>
    <t>COULOIR VERS C3.02</t>
  </si>
  <si>
    <t>COULOIR VERS ASC</t>
  </si>
  <si>
    <t>LABO D0.16</t>
  </si>
  <si>
    <t>DEMI PALIER ESC</t>
  </si>
  <si>
    <t>COULOIR VERS D0.16</t>
  </si>
  <si>
    <t>COULOIR VER D0.01</t>
  </si>
  <si>
    <t>COULOIR VER D0.02</t>
  </si>
  <si>
    <t>COULOIR VER D0.06</t>
  </si>
  <si>
    <t>IS BUREAU DU FOND</t>
  </si>
  <si>
    <t>SAS VERS CUMULUS</t>
  </si>
  <si>
    <t>COULOIR VERS ENTREE</t>
  </si>
  <si>
    <t>ENTREE BAT D0</t>
  </si>
  <si>
    <t>SALLE D1.18</t>
  </si>
  <si>
    <t>IS SALLE D1.18</t>
  </si>
  <si>
    <t>SALLE D1.17</t>
  </si>
  <si>
    <t>SALLE D1.16</t>
  </si>
  <si>
    <t>COULOIR VERS D1.01</t>
  </si>
  <si>
    <t>COULOIR VERS D1.14</t>
  </si>
  <si>
    <t>COULOIR VERS D1.09</t>
  </si>
  <si>
    <t xml:space="preserve">COULOIR LIAISON </t>
  </si>
  <si>
    <t>IS SALLE D1.09</t>
  </si>
  <si>
    <t>COULOIR VERS D2.19</t>
  </si>
  <si>
    <t>SAS DIR. FORMATION</t>
  </si>
  <si>
    <t>ENTREE DIR. FORMATION</t>
  </si>
  <si>
    <t>COULOIR B.A.L.</t>
  </si>
  <si>
    <t>COULOIR VERS D2.04</t>
  </si>
  <si>
    <t>COULOIR PHOTOCOP</t>
  </si>
  <si>
    <t>COULOIR VERS D2.10</t>
  </si>
  <si>
    <t>COULOIR IS</t>
  </si>
  <si>
    <t>COULOIR VERS D2.11</t>
  </si>
  <si>
    <t>COULOIR VERS D2.12</t>
  </si>
  <si>
    <t>055</t>
  </si>
  <si>
    <t>056</t>
  </si>
  <si>
    <t>058</t>
  </si>
  <si>
    <t>059</t>
  </si>
  <si>
    <t>060</t>
  </si>
  <si>
    <t>061</t>
  </si>
  <si>
    <t>062</t>
  </si>
  <si>
    <t>063</t>
  </si>
  <si>
    <t>COULOIR VERS D3.18</t>
  </si>
  <si>
    <t>COULOIR VERS D3.10</t>
  </si>
  <si>
    <t>COULOIR VERS D3.06</t>
  </si>
  <si>
    <t>COULOIR VERS IS</t>
  </si>
  <si>
    <t>COULOIR VERS G0.06B</t>
  </si>
  <si>
    <t>COULOIR G0.06</t>
  </si>
  <si>
    <t>COULOIR VERS G0.01A</t>
  </si>
  <si>
    <t>COUL. POR. CONDAMNEE</t>
  </si>
  <si>
    <t>ESCALIER G</t>
  </si>
  <si>
    <t>COULOIR VERS G0.04</t>
  </si>
  <si>
    <t>COULOIR VERS F0.03</t>
  </si>
  <si>
    <t>COULOIR VERS E0.01</t>
  </si>
  <si>
    <t>ESCALIER E</t>
  </si>
  <si>
    <t>COULOIR VERS ESC E</t>
  </si>
  <si>
    <t>COULOIR VERS ESC G</t>
  </si>
  <si>
    <t>109</t>
  </si>
  <si>
    <t>110</t>
  </si>
  <si>
    <t>111</t>
  </si>
  <si>
    <t>112</t>
  </si>
  <si>
    <t>113</t>
  </si>
  <si>
    <t>114</t>
  </si>
  <si>
    <t>SOUS STAT. D</t>
  </si>
  <si>
    <t>COULOIR VERS E0.04</t>
  </si>
  <si>
    <t>COULOIR VERS E0.05</t>
  </si>
  <si>
    <t>COULOIR VERS S/ST D</t>
  </si>
  <si>
    <t>SOUS STAT. F</t>
  </si>
  <si>
    <t>015 bis</t>
  </si>
  <si>
    <t>037 bis</t>
  </si>
  <si>
    <t>038 bis</t>
  </si>
  <si>
    <t>039 bis</t>
  </si>
  <si>
    <t>040 bis</t>
  </si>
  <si>
    <t>041 bis</t>
  </si>
  <si>
    <t>042 bis</t>
  </si>
  <si>
    <t>IS ESC. G</t>
  </si>
  <si>
    <t>COULOIR VERs SANIT F E</t>
  </si>
  <si>
    <t>COULOIR VERS SANIT H E</t>
  </si>
  <si>
    <t>COULOIR VERS SANIT G</t>
  </si>
  <si>
    <t>COULOIR VERS G1.02</t>
  </si>
  <si>
    <t>COULOIR VERS G1.05</t>
  </si>
  <si>
    <t>COULOIR VERS G1.04</t>
  </si>
  <si>
    <t>HALL ENTREE</t>
  </si>
  <si>
    <t>ESCALIER F</t>
  </si>
  <si>
    <t>COULOIR VERS F1.04</t>
  </si>
  <si>
    <t>IS ESC E</t>
  </si>
  <si>
    <t>ESPACE DETENTE</t>
  </si>
  <si>
    <t>ESPACE CABANES</t>
  </si>
  <si>
    <t>COULOIR DETENTE</t>
  </si>
  <si>
    <t>102</t>
  </si>
  <si>
    <t>103</t>
  </si>
  <si>
    <t>104</t>
  </si>
  <si>
    <t>105</t>
  </si>
  <si>
    <t>106</t>
  </si>
  <si>
    <t>107</t>
  </si>
  <si>
    <t>108</t>
  </si>
  <si>
    <t>063 bis</t>
  </si>
  <si>
    <t>064</t>
  </si>
  <si>
    <t>065</t>
  </si>
  <si>
    <t>COULOIR VERS G2.31</t>
  </si>
  <si>
    <t>COULOIR VERS G2.08</t>
  </si>
  <si>
    <t>COULOIR VERS G2.06</t>
  </si>
  <si>
    <t>COULOIR VERS F2</t>
  </si>
  <si>
    <t>AMPHI F2</t>
  </si>
  <si>
    <t>COULOIR VERS E2.06</t>
  </si>
  <si>
    <t>COULOIR VERS E2.08</t>
  </si>
  <si>
    <t>COULOIR VERS SANIT H</t>
  </si>
  <si>
    <t>COULOIR VERS SANIT F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</si>
  <si>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</si>
  <si>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</si>
  <si>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</si>
  <si>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</si>
  <si>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</si>
  <si>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</si>
  <si>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</si>
  <si>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</si>
  <si>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</si>
  <si>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</si>
  <si>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</si>
  <si>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</si>
  <si>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</si>
  <si>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</si>
  <si>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</si>
  <si>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</si>
  <si>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</si>
  <si>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</si>
  <si>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</si>
  <si>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</si>
  <si>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BIBLIOTHEQUE</t>
  </si>
  <si>
    <t>SALLE DU CONSEIL</t>
  </si>
  <si>
    <t>COULOIR VERS BIBLIO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</si>
  <si>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</si>
  <si>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</si>
  <si>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</si>
  <si>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</si>
  <si>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</si>
  <si>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</si>
  <si>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</si>
  <si>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</si>
  <si>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</si>
  <si>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</si>
  <si>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</si>
  <si>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</si>
  <si>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</si>
  <si>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</si>
  <si>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</si>
  <si>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</si>
  <si>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COULOIR VERS G4.04</t>
  </si>
  <si>
    <t>COULOIR F4</t>
  </si>
  <si>
    <t>AMPHI F4</t>
  </si>
  <si>
    <t>COULOIR VERS E4.01</t>
  </si>
  <si>
    <t>COULOIR VERS H0.16</t>
  </si>
  <si>
    <t>COULOIR VERS H0.15</t>
  </si>
  <si>
    <t>COULOIR VERS H0.17</t>
  </si>
  <si>
    <t>ONDULEUR H0.13</t>
  </si>
  <si>
    <t>IS REPROGRAPHIE</t>
  </si>
  <si>
    <t>COULOIR VERS H1.16</t>
  </si>
  <si>
    <t>COULOIR VERS H1.15</t>
  </si>
  <si>
    <t>COULOIR VERS H1.14</t>
  </si>
  <si>
    <t>COULOIR REPRO</t>
  </si>
  <si>
    <t>COULOIR VERS H2.16</t>
  </si>
  <si>
    <t>COULOIR VERS H2.01</t>
  </si>
  <si>
    <t>COULOIR VERS H2.13</t>
  </si>
  <si>
    <t>COULOIR VERS H2.09</t>
  </si>
  <si>
    <t>COULOIR VERS H2.07A</t>
  </si>
  <si>
    <t>COULOIR VERS H2.20</t>
  </si>
  <si>
    <t>COULOIR VERS H3.01</t>
  </si>
  <si>
    <t>H3.16 ACCES COMBLES</t>
  </si>
  <si>
    <t>COULOIR VERS H3,08</t>
  </si>
  <si>
    <t>COULOIR VERS H3.16</t>
  </si>
  <si>
    <t>TRANSFO J</t>
  </si>
  <si>
    <t>COULOIR VERS J1.03</t>
  </si>
  <si>
    <t>COULOIR VERS J1.12</t>
  </si>
  <si>
    <t>COULOIR VERS J1.05</t>
  </si>
  <si>
    <t>COULOIR VERS J1.08</t>
  </si>
  <si>
    <t>PASSERELLE</t>
  </si>
  <si>
    <t>COULOIR VERS J2.00</t>
  </si>
  <si>
    <t>COULOIR VERS J2.23</t>
  </si>
  <si>
    <t>COULOIR VERS J2.22</t>
  </si>
  <si>
    <t>COULOIR VERS J2.19</t>
  </si>
  <si>
    <t>COULOIR VERS J2.15</t>
  </si>
  <si>
    <t>COULOIR VERS J2.11</t>
  </si>
  <si>
    <t>COULOIR VERS J2.10</t>
  </si>
  <si>
    <t>COULOIR VERS J2.05</t>
  </si>
  <si>
    <t>COULOIR VERS J2.04</t>
  </si>
  <si>
    <t>COULOIR VERS J2.02</t>
  </si>
  <si>
    <t>025 bis</t>
  </si>
  <si>
    <t>026 bis</t>
  </si>
  <si>
    <t>COULOIRS DOUCHE</t>
  </si>
  <si>
    <t>MACH. ASCENSEUR</t>
  </si>
  <si>
    <t>COULOIR VERS J3.30</t>
  </si>
  <si>
    <t>COULOIR VERS J3.28</t>
  </si>
  <si>
    <t>COULOIR VERS J3.26</t>
  </si>
  <si>
    <t>COULOIR VERS J3.22</t>
  </si>
  <si>
    <t>COULOIR VERS J3.17</t>
  </si>
  <si>
    <t>COULOIR VERS J3.15</t>
  </si>
  <si>
    <t>COULOIR VERS J3.12</t>
  </si>
  <si>
    <t>COULOIR VERS J3.13</t>
  </si>
  <si>
    <t>COULOIR VERS J3.07</t>
  </si>
  <si>
    <t>COULOIR VERS J3.06</t>
  </si>
  <si>
    <t>COULOIR VERS J3.04</t>
  </si>
  <si>
    <t>COULOIR VERS J3.35</t>
  </si>
  <si>
    <t>COULOIR VERS J3.03</t>
  </si>
  <si>
    <t>COULOIR VERS J3.01</t>
  </si>
  <si>
    <t>001 bis</t>
  </si>
  <si>
    <t>TRANSFO K</t>
  </si>
  <si>
    <t>COULOIR VERS TRANSFO</t>
  </si>
  <si>
    <t>COULOIR VERS K.01</t>
  </si>
  <si>
    <t>SORTIE VERS ESC</t>
  </si>
  <si>
    <t>COULOIR VERS K1.08</t>
  </si>
  <si>
    <t>POSTE LIVRAISON</t>
  </si>
  <si>
    <t>SALLE REUNION</t>
  </si>
  <si>
    <t>CHAUFFERIE</t>
  </si>
  <si>
    <t>M.A.J. 27 mars 2025</t>
  </si>
  <si>
    <t>IS TERRASSE</t>
  </si>
  <si>
    <t>VERS BUREAU 604</t>
  </si>
  <si>
    <t>VERS BUREAU 603</t>
  </si>
  <si>
    <t>VERS BUREAU 609</t>
  </si>
  <si>
    <t>HALL VERS IS</t>
  </si>
  <si>
    <t>HALL</t>
  </si>
  <si>
    <t>COULOIR VERS RECEPTION</t>
  </si>
  <si>
    <t>RECEPTION</t>
  </si>
  <si>
    <t>SANIT. HAND</t>
  </si>
  <si>
    <t>IS ESCALIER SECOURS</t>
  </si>
  <si>
    <t>VERS BUREAU 521</t>
  </si>
  <si>
    <t>VERS BUREAU 525</t>
  </si>
  <si>
    <t>VERS SANIT. F</t>
  </si>
  <si>
    <t>VERS BUREAU 532</t>
  </si>
  <si>
    <t>VERS BUREAU 526</t>
  </si>
  <si>
    <t>VERS BUREAU 520</t>
  </si>
  <si>
    <t>VERS BUREAU 522</t>
  </si>
  <si>
    <t>VERS BUREAU 516</t>
  </si>
  <si>
    <t>VERS BUREAU 514</t>
  </si>
  <si>
    <t>VERS BUREAU 508</t>
  </si>
  <si>
    <t>VERS BUREAU 511</t>
  </si>
  <si>
    <t>VERS BUREAU 503</t>
  </si>
  <si>
    <t>VERS BUREAU 502</t>
  </si>
  <si>
    <t>VERS BUREAU 510</t>
  </si>
  <si>
    <t>VERS BUREAU 423</t>
  </si>
  <si>
    <t>VERS BUREAU 429</t>
  </si>
  <si>
    <t>VERS BUREAU 434</t>
  </si>
  <si>
    <t>VERS BUREAU 432</t>
  </si>
  <si>
    <t>VERS BUREAU 420B</t>
  </si>
  <si>
    <t>VERS BUREAU 421</t>
  </si>
  <si>
    <t>VERS BUREAU 418</t>
  </si>
  <si>
    <t>VERS BUREAU 416</t>
  </si>
  <si>
    <t>VERS BUREAU 405</t>
  </si>
  <si>
    <t>VERS BUREAU 407</t>
  </si>
  <si>
    <t>VERS BUREAU 404</t>
  </si>
  <si>
    <t>VERS BUREAU 321</t>
  </si>
  <si>
    <t>VERS BUREAU 325</t>
  </si>
  <si>
    <t>VERS BUREAU 326</t>
  </si>
  <si>
    <t>VERS BUREAU 320</t>
  </si>
  <si>
    <t>VERS BUREAU 322</t>
  </si>
  <si>
    <t>VERS BUREAU 316</t>
  </si>
  <si>
    <t>VERS BUREAU 300</t>
  </si>
  <si>
    <t>VERS BUREAU 303</t>
  </si>
  <si>
    <t>VERS BUREAU 304</t>
  </si>
  <si>
    <t>VERS SANIT. H</t>
  </si>
  <si>
    <t>VERS BUREAU 230</t>
  </si>
  <si>
    <t>VERS BUREAU 220</t>
  </si>
  <si>
    <t>VERS BUREAU 214</t>
  </si>
  <si>
    <t>VERS BUREAU 212</t>
  </si>
  <si>
    <t>VERS BUREAU 203</t>
  </si>
  <si>
    <t>VERS SALLE 132</t>
  </si>
  <si>
    <t>VERS SALLE 129</t>
  </si>
  <si>
    <t>VERS SALLE 120</t>
  </si>
  <si>
    <t>VERS SALLE 111</t>
  </si>
  <si>
    <t>AMPHI 104</t>
  </si>
  <si>
    <t>REGIE AMPHI 104</t>
  </si>
  <si>
    <t>EFS01</t>
  </si>
  <si>
    <t>EFS02</t>
  </si>
  <si>
    <t>EFS03</t>
  </si>
  <si>
    <t>PALIER</t>
  </si>
  <si>
    <t>COULOIR S/SOL</t>
  </si>
  <si>
    <t>EF013</t>
  </si>
  <si>
    <t>EF014</t>
  </si>
  <si>
    <t>EF015</t>
  </si>
  <si>
    <t>EF016</t>
  </si>
  <si>
    <t>EF017</t>
  </si>
  <si>
    <t>EF018</t>
  </si>
  <si>
    <t>EF019</t>
  </si>
  <si>
    <t>EF020</t>
  </si>
  <si>
    <t>EF021</t>
  </si>
  <si>
    <t>EF022</t>
  </si>
  <si>
    <t>EF023</t>
  </si>
  <si>
    <t>EF025</t>
  </si>
  <si>
    <t>EF026</t>
  </si>
  <si>
    <t>EF027</t>
  </si>
  <si>
    <t>EF028</t>
  </si>
  <si>
    <t>EF029</t>
  </si>
  <si>
    <t>EF030</t>
  </si>
  <si>
    <t>EF031</t>
  </si>
  <si>
    <t>EF032</t>
  </si>
  <si>
    <t>EF033</t>
  </si>
  <si>
    <t>EF034</t>
  </si>
  <si>
    <t>EF035</t>
  </si>
  <si>
    <t>EF036</t>
  </si>
  <si>
    <t>BATIMENT EF - RDC - ENTRESOL</t>
  </si>
  <si>
    <t>HALL ASC</t>
  </si>
  <si>
    <t>PALIER ESC</t>
  </si>
  <si>
    <t>COULOIR SSI</t>
  </si>
  <si>
    <t>CTA ITM FACTORY</t>
  </si>
  <si>
    <t>LOCAL SSI</t>
  </si>
  <si>
    <t>EF005Bis</t>
  </si>
  <si>
    <t>EF006Bis</t>
  </si>
  <si>
    <t>ITM FACTORY</t>
  </si>
  <si>
    <t>PALIER ESC ENTREE</t>
  </si>
  <si>
    <t>COULOIR LT030</t>
  </si>
  <si>
    <t>LOCAL TECH 030</t>
  </si>
  <si>
    <t>AMPHI A022</t>
  </si>
  <si>
    <t>LOCAL TECH 031</t>
  </si>
  <si>
    <t>LOCAL TECH 032</t>
  </si>
  <si>
    <t>EF022Bis</t>
  </si>
  <si>
    <t>VERS ASC</t>
  </si>
  <si>
    <t>HALL ACCUEIL</t>
  </si>
  <si>
    <t>COULOIR LT021</t>
  </si>
  <si>
    <t>LOCAL TECH 020Bis</t>
  </si>
  <si>
    <t>EF037</t>
  </si>
  <si>
    <t>EF038</t>
  </si>
  <si>
    <t>EF042</t>
  </si>
  <si>
    <t>EF043</t>
  </si>
  <si>
    <t>EF044</t>
  </si>
  <si>
    <t>EF045</t>
  </si>
  <si>
    <t>EF046</t>
  </si>
  <si>
    <t>EF047</t>
  </si>
  <si>
    <t>EF048</t>
  </si>
  <si>
    <t>EF049</t>
  </si>
  <si>
    <t>COULOIR LT005</t>
  </si>
  <si>
    <t>LOCAL TECH 005</t>
  </si>
  <si>
    <t>HALL ASCENSEUR</t>
  </si>
  <si>
    <t>EF052</t>
  </si>
  <si>
    <t>EF050</t>
  </si>
  <si>
    <t>EF051</t>
  </si>
  <si>
    <t>EF053</t>
  </si>
  <si>
    <t>EF054</t>
  </si>
  <si>
    <t>EF055</t>
  </si>
  <si>
    <t>EF056</t>
  </si>
  <si>
    <t>EF057</t>
  </si>
  <si>
    <t>EF058</t>
  </si>
  <si>
    <t>EF059</t>
  </si>
  <si>
    <t>EF060</t>
  </si>
  <si>
    <t>EF061</t>
  </si>
  <si>
    <t>PALIER ESC SECOURS</t>
  </si>
  <si>
    <t>EF062</t>
  </si>
  <si>
    <t>EF063</t>
  </si>
  <si>
    <t>EF064</t>
  </si>
  <si>
    <t>EF065</t>
  </si>
  <si>
    <t>EF066</t>
  </si>
  <si>
    <t>EF067</t>
  </si>
  <si>
    <t>SORTIE ESC SECOURS</t>
  </si>
  <si>
    <t>EF068</t>
  </si>
  <si>
    <t>EF069</t>
  </si>
  <si>
    <t>EF070</t>
  </si>
  <si>
    <t>EF071</t>
  </si>
  <si>
    <t>BAPI3</t>
  </si>
  <si>
    <t>ONDULEUR L026</t>
  </si>
  <si>
    <t>TGBT L021</t>
  </si>
  <si>
    <t>LOCAL ELEC L321A</t>
  </si>
  <si>
    <t>BAPI0</t>
  </si>
  <si>
    <t>LOCAL ELEC AMPHI</t>
  </si>
  <si>
    <t>COULOIR VERS L034</t>
  </si>
  <si>
    <t>ENTREE LIVRAISON</t>
  </si>
  <si>
    <t>COULOIR VERS L028</t>
  </si>
  <si>
    <t>COULOIR VERS L031</t>
  </si>
  <si>
    <t>LOCAL ONDULEUR L026</t>
  </si>
  <si>
    <t>LOC. COMPRESSEUR L024</t>
  </si>
  <si>
    <t>S/S STATION L022</t>
  </si>
  <si>
    <t>COULOIR VERS L022</t>
  </si>
  <si>
    <t>COULOIR VERS L021</t>
  </si>
  <si>
    <t>LOCAL L020</t>
  </si>
  <si>
    <t>COULOIR VERS L003</t>
  </si>
  <si>
    <t>SALLE L003</t>
  </si>
  <si>
    <t>SALLE L001</t>
  </si>
  <si>
    <t>HALL D'ENTREE</t>
  </si>
  <si>
    <t>SAS HALL D'ENTREE</t>
  </si>
  <si>
    <t>COULOIR VERS L018</t>
  </si>
  <si>
    <t>COULOIR VERS L016</t>
  </si>
  <si>
    <t>SALLE L008</t>
  </si>
  <si>
    <t>COULOIR VERS L010</t>
  </si>
  <si>
    <t>SANITAIRES H</t>
  </si>
  <si>
    <t>SANITAIRES F</t>
  </si>
  <si>
    <t>PALIER ESC CTA</t>
  </si>
  <si>
    <t>SAS SANITAIRES</t>
  </si>
  <si>
    <t>SAS SORTIE AMPHI</t>
  </si>
  <si>
    <t>LOCAL CTA</t>
  </si>
  <si>
    <t>SORTIE ESC C</t>
  </si>
  <si>
    <t>PALIER ESC C</t>
  </si>
  <si>
    <t>ESCALIER D</t>
  </si>
  <si>
    <t>PALIER ESC D</t>
  </si>
  <si>
    <t>COULOIR VERS L146</t>
  </si>
  <si>
    <t>COULOIR VERS L135</t>
  </si>
  <si>
    <t>COULOIR VERS L129</t>
  </si>
  <si>
    <t>COULOIR VERS L132</t>
  </si>
  <si>
    <t>COULOIR VERS L128</t>
  </si>
  <si>
    <t>SANITAIRES PERSONNEL</t>
  </si>
  <si>
    <t>SAS LOCAL L121</t>
  </si>
  <si>
    <t>LOCAL ELEC L121A</t>
  </si>
  <si>
    <t>CIS108B</t>
  </si>
  <si>
    <t>COULOIR VERS L121</t>
  </si>
  <si>
    <t>COULOIR VERS L120</t>
  </si>
  <si>
    <t>LOCAL EAS L120</t>
  </si>
  <si>
    <t>COULOIR VERS L112</t>
  </si>
  <si>
    <t>COULOIR VERS L110</t>
  </si>
  <si>
    <t>COULOIR VERS L105</t>
  </si>
  <si>
    <t>COULOIR VERS L106</t>
  </si>
  <si>
    <t>COULOIR VERS L101</t>
  </si>
  <si>
    <t>ESCALIER C</t>
  </si>
  <si>
    <t>PALIER ESCALIER C</t>
  </si>
  <si>
    <t>PALIER ESCALIER C EAS</t>
  </si>
  <si>
    <t>PALIER ESCALIER D</t>
  </si>
  <si>
    <t>ESCALIER DE SECOURS</t>
  </si>
  <si>
    <t>CIS208B</t>
  </si>
  <si>
    <t>CIS223</t>
  </si>
  <si>
    <t>CIS224</t>
  </si>
  <si>
    <t>CIS225</t>
  </si>
  <si>
    <t>CIS226</t>
  </si>
  <si>
    <t>CIS227</t>
  </si>
  <si>
    <t>COULOIR VERS L245</t>
  </si>
  <si>
    <t>COULOIR VERS L235</t>
  </si>
  <si>
    <t>COULOIR VERS L229</t>
  </si>
  <si>
    <t>COULOIR VERS L232</t>
  </si>
  <si>
    <t>COULOIR VERS L228</t>
  </si>
  <si>
    <t>COULOIR VERS L223</t>
  </si>
  <si>
    <t>SAS LOCAL L221</t>
  </si>
  <si>
    <t>LOCAL ELEC L221A</t>
  </si>
  <si>
    <t>COULOIR VERS L222</t>
  </si>
  <si>
    <t>COULOIR VERS L220</t>
  </si>
  <si>
    <t>COULOIR VERS L218</t>
  </si>
  <si>
    <t>COULOIR VERS L214</t>
  </si>
  <si>
    <t>COULOIR VERS L210</t>
  </si>
  <si>
    <t>COULOIR VERS L209</t>
  </si>
  <si>
    <t>COULOIR VERS L207</t>
  </si>
  <si>
    <t>COULOIR VERS L201</t>
  </si>
  <si>
    <t>COULOIR VERS L342</t>
  </si>
  <si>
    <t>COULOIR VERS L335</t>
  </si>
  <si>
    <t>COULOIR VERS L336</t>
  </si>
  <si>
    <t>COULOIR VERS L323</t>
  </si>
  <si>
    <t>COULOIR VERS L326</t>
  </si>
  <si>
    <t>SAS LOCAL L321</t>
  </si>
  <si>
    <t>COULOIR VERS L320</t>
  </si>
  <si>
    <t>COULOIR VERS L314</t>
  </si>
  <si>
    <t>COULOIR VERS L301</t>
  </si>
  <si>
    <t>COULOIR VERS L310</t>
  </si>
  <si>
    <t>COULOIR VERS L311</t>
  </si>
  <si>
    <t>COULOIR VERS L305</t>
  </si>
  <si>
    <t>TERRASSE EXT.</t>
  </si>
  <si>
    <t>CIS</t>
  </si>
  <si>
    <t>Type</t>
  </si>
  <si>
    <t>Chaufferie</t>
  </si>
  <si>
    <t>Total Chaufferie</t>
  </si>
  <si>
    <t>Dont 2 400lm étanches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</si>
</sst>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indexed="8"/>
      <name val="ARIAL"/>
      <charset val="1"/>
    </font>
    <font>
      <sz val="10"/>
      <color indexed="8"/>
      <name val="Arial"/>
      <family val="2"/>
    </font>
    <font>
      <b/>
      <i/>
      <sz val="12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>
      <alignment vertical="top"/>
    </xf>
  </cellStyleXfs>
  <cellXfs count="119">
    <xf numFmtId="0" fontId="0" fillId="0" borderId="0" xfId="0">
      <alignment vertical="top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3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33" xfId="0" applyFont="1" applyBorder="1" applyAlignment="1">
      <alignment vertical="center"/>
    </xf>
    <xf numFmtId="0" fontId="4" fillId="0" borderId="34" xfId="0" applyFont="1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3" xfId="0" applyFont="1" applyBorder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0" xfId="0" applyFont="1">
      <alignment vertical="top"/>
    </xf>
    <xf numFmtId="0" fontId="1" fillId="0" borderId="45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49" xfId="0" applyBorder="1" applyAlignment="1">
      <alignment vertical="center"/>
    </xf>
    <xf numFmtId="0" fontId="4" fillId="0" borderId="45" xfId="0" applyFont="1" applyBorder="1" applyAlignment="1">
      <alignment vertical="center"/>
    </xf>
    <xf numFmtId="0" fontId="0" fillId="0" borderId="32" xfId="0" applyBorder="1">
      <alignment vertical="top"/>
    </xf>
    <xf numFmtId="0" fontId="0" fillId="0" borderId="50" xfId="0" applyBorder="1">
      <alignment vertical="top"/>
    </xf>
    <xf numFmtId="0" fontId="1" fillId="0" borderId="34" xfId="0" applyFont="1" applyBorder="1">
      <alignment vertical="top"/>
    </xf>
    <xf numFmtId="0" fontId="1" fillId="0" borderId="35" xfId="0" applyFont="1" applyBorder="1">
      <alignment vertical="top"/>
    </xf>
    <xf numFmtId="0" fontId="0" fillId="0" borderId="51" xfId="0" applyBorder="1" applyAlignment="1">
      <alignment vertical="center"/>
    </xf>
    <xf numFmtId="0" fontId="0" fillId="0" borderId="37" xfId="0" applyBorder="1">
      <alignment vertical="top"/>
    </xf>
    <xf numFmtId="0" fontId="0" fillId="0" borderId="38" xfId="0" applyBorder="1">
      <alignment vertical="top"/>
    </xf>
    <xf numFmtId="0" fontId="0" fillId="0" borderId="52" xfId="0" applyBorder="1" applyAlignment="1">
      <alignment vertical="center"/>
    </xf>
    <xf numFmtId="0" fontId="0" fillId="0" borderId="40" xfId="0" applyBorder="1">
      <alignment vertical="top"/>
    </xf>
    <xf numFmtId="0" fontId="0" fillId="0" borderId="11" xfId="0" applyBorder="1" applyAlignment="1">
      <alignment vertical="center"/>
    </xf>
    <xf numFmtId="0" fontId="0" fillId="0" borderId="12" xfId="0" applyBorder="1">
      <alignment vertical="top"/>
    </xf>
    <xf numFmtId="0" fontId="0" fillId="0" borderId="13" xfId="0" applyBorder="1">
      <alignment vertical="top"/>
    </xf>
    <xf numFmtId="0" fontId="0" fillId="0" borderId="26" xfId="0" applyBorder="1" applyAlignment="1">
      <alignment vertical="center"/>
    </xf>
    <xf numFmtId="0" fontId="0" fillId="0" borderId="27" xfId="0" applyBorder="1">
      <alignment vertical="top"/>
    </xf>
    <xf numFmtId="0" fontId="0" fillId="0" borderId="29" xfId="0" applyBorder="1">
      <alignment vertical="top"/>
    </xf>
    <xf numFmtId="0" fontId="0" fillId="0" borderId="53" xfId="0" applyBorder="1" applyAlignment="1">
      <alignment vertical="center"/>
    </xf>
    <xf numFmtId="0" fontId="0" fillId="0" borderId="54" xfId="0" applyBorder="1">
      <alignment vertical="top"/>
    </xf>
    <xf numFmtId="0" fontId="0" fillId="0" borderId="33" xfId="0" applyBorder="1" applyAlignment="1">
      <alignment vertical="center"/>
    </xf>
    <xf numFmtId="0" fontId="0" fillId="0" borderId="34" xfId="0" applyBorder="1">
      <alignment vertical="top"/>
    </xf>
    <xf numFmtId="0" fontId="0" fillId="0" borderId="35" xfId="0" applyBorder="1">
      <alignment vertical="top"/>
    </xf>
    <xf numFmtId="0" fontId="0" fillId="0" borderId="55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55" xfId="0" quotePrefix="1" applyBorder="1" applyAlignment="1">
      <alignment horizontal="center" vertical="center"/>
    </xf>
    <xf numFmtId="0" fontId="0" fillId="0" borderId="8" xfId="0" quotePrefix="1" applyBorder="1" applyAlignment="1">
      <alignment horizontal="center" vertical="center"/>
    </xf>
    <xf numFmtId="0" fontId="1" fillId="0" borderId="56" xfId="0" applyFont="1" applyBorder="1" applyAlignment="1">
      <alignment horizontal="center" vertical="center"/>
    </xf>
    <xf numFmtId="0" fontId="0" fillId="0" borderId="2" xfId="0" quotePrefix="1" applyBorder="1" applyAlignment="1">
      <alignment horizontal="center" vertical="center"/>
    </xf>
    <xf numFmtId="0" fontId="0" fillId="0" borderId="5" xfId="0" quotePrefix="1" applyBorder="1" applyAlignment="1">
      <alignment horizontal="center" vertical="center"/>
    </xf>
    <xf numFmtId="0" fontId="0" fillId="0" borderId="11" xfId="0" quotePrefix="1" applyBorder="1" applyAlignment="1">
      <alignment horizontal="center" vertical="center"/>
    </xf>
    <xf numFmtId="0" fontId="0" fillId="0" borderId="26" xfId="0" quotePrefix="1" applyBorder="1" applyAlignment="1">
      <alignment horizontal="center" vertical="center"/>
    </xf>
    <xf numFmtId="0" fontId="1" fillId="0" borderId="2" xfId="0" quotePrefix="1" applyFont="1" applyBorder="1" applyAlignment="1">
      <alignment horizontal="center" vertical="center"/>
    </xf>
    <xf numFmtId="0" fontId="1" fillId="0" borderId="23" xfId="0" quotePrefix="1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quotePrefix="1" applyFont="1" applyBorder="1" applyAlignment="1">
      <alignment horizontal="center" vertical="center"/>
    </xf>
    <xf numFmtId="0" fontId="1" fillId="0" borderId="55" xfId="0" quotePrefix="1" applyFont="1" applyBorder="1" applyAlignment="1">
      <alignment horizontal="center" vertical="center"/>
    </xf>
    <xf numFmtId="0" fontId="1" fillId="0" borderId="8" xfId="0" quotePrefix="1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quotePrefix="1" applyFont="1" applyBorder="1" applyAlignment="1">
      <alignment horizontal="center" vertical="center"/>
    </xf>
    <xf numFmtId="11" fontId="1" fillId="0" borderId="7" xfId="0" applyNumberFormat="1" applyFont="1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1" fillId="0" borderId="57" xfId="0" applyFont="1" applyBorder="1" applyAlignment="1">
      <alignment horizontal="center" vertical="center"/>
    </xf>
    <xf numFmtId="0" fontId="1" fillId="0" borderId="58" xfId="0" applyFont="1" applyBorder="1" applyAlignment="1">
      <alignment horizontal="center" vertical="center"/>
    </xf>
    <xf numFmtId="0" fontId="1" fillId="0" borderId="39" xfId="0" quotePrefix="1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0" fillId="0" borderId="34" xfId="0" applyBorder="1" applyAlignment="1">
      <alignment horizontal="center" vertical="top"/>
    </xf>
    <xf numFmtId="0" fontId="0" fillId="0" borderId="35" xfId="0" applyBorder="1" applyAlignment="1">
      <alignment horizontal="center" vertical="top"/>
    </xf>
    <xf numFmtId="0" fontId="1" fillId="0" borderId="3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219076</xdr:colOff>
      <xdr:row>2</xdr:row>
      <xdr:rowOff>66676</xdr:rowOff>
    </xdr:from>
    <xdr:to>
      <xdr:col>3</xdr:col>
      <xdr:colOff>2066926</xdr:colOff>
      <xdr:row>13</xdr:row>
      <xdr:rowOff>133351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4051" y="390526"/>
          <a:ext cx="1847850" cy="1847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8:D24"/>
  <sheetViews>
    <sheetView topLeftCell="A4" zoomScaleNormal="100" workbookViewId="0">
      <selection activeCell="H21" sqref="H21"/>
    </sheetView>
  </sheetViews>
  <sheetFormatPr baseColWidth="10" defaultRowHeight="12.75" x14ac:dyDescent="0.2"/>
  <cols>
    <col min="3" max="3" width="1.42578125" customWidth="1"/>
    <col min="4" max="4" width="34.28515625" customWidth="1"/>
  </cols>
  <sheetData>
    <row r="18" spans="4:4" ht="119.25" customHeight="1" x14ac:dyDescent="0.2">
      <c r="D18" s="40" t="s">
        <v>393</v>
      </c>
    </row>
    <row r="21" spans="4:4" ht="18" x14ac:dyDescent="0.2">
      <c r="D21" s="41" t="s">
        <v>394</v>
      </c>
    </row>
    <row r="22" spans="4:4" ht="18" x14ac:dyDescent="0.2">
      <c r="D22" s="41"/>
    </row>
    <row r="23" spans="4:4" ht="18" x14ac:dyDescent="0.2">
      <c r="D23" s="41" t="s">
        <v>395</v>
      </c>
    </row>
    <row r="24" spans="4:4" x14ac:dyDescent="0.2">
      <c r="D24" s="95" t="s">
        <v>653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F436"/>
  <sheetViews>
    <sheetView showOutlineSymbols="0" zoomScaleNormal="100" workbookViewId="0">
      <selection activeCell="C204" sqref="C204"/>
    </sheetView>
  </sheetViews>
  <sheetFormatPr baseColWidth="10" defaultColWidth="6.85546875" defaultRowHeight="12.75" customHeight="1" x14ac:dyDescent="0.2"/>
  <cols>
    <col min="1" max="1" width="8.5703125" style="1" customWidth="1"/>
    <col min="2" max="2" width="8.140625" style="1" bestFit="1" customWidth="1"/>
    <col min="3" max="3" width="12.5703125" style="1" bestFit="1" customWidth="1"/>
    <col min="4" max="4" width="16.85546875" style="1" bestFit="1" customWidth="1"/>
    <col min="5" max="5" width="19.85546875" style="1" bestFit="1" customWidth="1"/>
    <col min="6" max="6" width="24.85546875" style="1" bestFit="1" customWidth="1"/>
  </cols>
  <sheetData>
    <row r="1" spans="1:6" ht="14.1" customHeight="1" thickBot="1" x14ac:dyDescent="0.25">
      <c r="A1" s="2" t="s">
        <v>1</v>
      </c>
      <c r="B1" s="2" t="s">
        <v>69</v>
      </c>
      <c r="C1" s="2" t="s">
        <v>70</v>
      </c>
      <c r="D1" s="2" t="s">
        <v>71</v>
      </c>
      <c r="E1" s="2" t="s">
        <v>72</v>
      </c>
      <c r="F1" s="2" t="s">
        <v>74</v>
      </c>
    </row>
    <row r="2" spans="1:6" ht="14.1" customHeight="1" x14ac:dyDescent="0.2">
      <c r="A2" s="104" t="s">
        <v>96</v>
      </c>
      <c r="B2" s="105" t="s">
        <v>58</v>
      </c>
      <c r="C2" s="105"/>
      <c r="D2" s="105"/>
      <c r="E2" s="105"/>
      <c r="F2" s="106"/>
    </row>
    <row r="3" spans="1:6" ht="14.1" customHeight="1" x14ac:dyDescent="0.2">
      <c r="A3" s="3" t="s">
        <v>0</v>
      </c>
      <c r="B3" s="4" t="s">
        <v>56</v>
      </c>
      <c r="C3" s="4"/>
      <c r="D3" s="4"/>
      <c r="E3" s="4"/>
      <c r="F3" s="14" t="s">
        <v>402</v>
      </c>
    </row>
    <row r="4" spans="1:6" ht="14.1" customHeight="1" x14ac:dyDescent="0.2">
      <c r="A4" s="6" t="s">
        <v>2</v>
      </c>
      <c r="B4" s="7" t="s">
        <v>56</v>
      </c>
      <c r="C4" s="7"/>
      <c r="D4" s="7"/>
      <c r="E4" s="7"/>
      <c r="F4" s="12" t="s">
        <v>402</v>
      </c>
    </row>
    <row r="5" spans="1:6" ht="14.1" customHeight="1" x14ac:dyDescent="0.2">
      <c r="A5" s="6" t="s">
        <v>3</v>
      </c>
      <c r="B5" s="7" t="s">
        <v>56</v>
      </c>
      <c r="C5" s="7"/>
      <c r="D5" s="7"/>
      <c r="E5" s="7"/>
      <c r="F5" s="12" t="s">
        <v>67</v>
      </c>
    </row>
    <row r="6" spans="1:6" ht="14.1" customHeight="1" x14ac:dyDescent="0.2">
      <c r="A6" s="6" t="s">
        <v>4</v>
      </c>
      <c r="B6" s="7" t="s">
        <v>56</v>
      </c>
      <c r="C6" s="7"/>
      <c r="D6" s="7"/>
      <c r="E6" s="7"/>
      <c r="F6" s="12" t="s">
        <v>67</v>
      </c>
    </row>
    <row r="7" spans="1:6" ht="14.1" customHeight="1" x14ac:dyDescent="0.2">
      <c r="A7" s="73" t="s">
        <v>5</v>
      </c>
      <c r="B7" s="19" t="s">
        <v>56</v>
      </c>
      <c r="C7" s="19"/>
      <c r="D7" s="19"/>
      <c r="E7" s="19"/>
      <c r="F7" s="72" t="s">
        <v>68</v>
      </c>
    </row>
    <row r="8" spans="1:6" ht="14.1" customHeight="1" thickBot="1" x14ac:dyDescent="0.25">
      <c r="A8" s="74" t="s">
        <v>6</v>
      </c>
      <c r="B8" s="10" t="s">
        <v>56</v>
      </c>
      <c r="C8" s="10"/>
      <c r="D8" s="10"/>
      <c r="E8" s="10"/>
      <c r="F8" s="13" t="s">
        <v>403</v>
      </c>
    </row>
    <row r="9" spans="1:6" ht="14.1" customHeight="1" thickBot="1" x14ac:dyDescent="0.25">
      <c r="A9" s="21"/>
      <c r="B9" s="20"/>
      <c r="C9" s="20"/>
      <c r="D9" s="20"/>
      <c r="E9" s="20"/>
      <c r="F9" s="22"/>
    </row>
    <row r="10" spans="1:6" ht="14.1" customHeight="1" x14ac:dyDescent="0.2">
      <c r="A10" s="101" t="s">
        <v>97</v>
      </c>
      <c r="B10" s="102" t="s">
        <v>58</v>
      </c>
      <c r="C10" s="102"/>
      <c r="D10" s="102"/>
      <c r="E10" s="102"/>
      <c r="F10" s="103"/>
    </row>
    <row r="11" spans="1:6" ht="14.1" customHeight="1" x14ac:dyDescent="0.2">
      <c r="A11" s="76" t="s">
        <v>7</v>
      </c>
      <c r="B11" s="4" t="s">
        <v>56</v>
      </c>
      <c r="C11" s="4"/>
      <c r="D11" s="4"/>
      <c r="E11" s="4"/>
      <c r="F11" s="5" t="s">
        <v>98</v>
      </c>
    </row>
    <row r="12" spans="1:6" ht="14.1" customHeight="1" x14ac:dyDescent="0.2">
      <c r="A12" s="77" t="s">
        <v>8</v>
      </c>
      <c r="B12" s="7" t="s">
        <v>56</v>
      </c>
      <c r="C12" s="7"/>
      <c r="D12" s="7"/>
      <c r="E12" s="7"/>
      <c r="F12" s="8" t="s">
        <v>98</v>
      </c>
    </row>
    <row r="13" spans="1:6" ht="14.1" customHeight="1" x14ac:dyDescent="0.2">
      <c r="A13" s="77" t="s">
        <v>9</v>
      </c>
      <c r="B13" s="7" t="s">
        <v>56</v>
      </c>
      <c r="C13" s="7"/>
      <c r="D13" s="7"/>
      <c r="E13" s="7"/>
      <c r="F13" s="8" t="s">
        <v>99</v>
      </c>
    </row>
    <row r="14" spans="1:6" ht="14.1" customHeight="1" x14ac:dyDescent="0.2">
      <c r="A14" s="77" t="s">
        <v>10</v>
      </c>
      <c r="B14" s="7" t="s">
        <v>56</v>
      </c>
      <c r="C14" s="7"/>
      <c r="D14" s="7"/>
      <c r="E14" s="7"/>
      <c r="F14" s="8" t="s">
        <v>98</v>
      </c>
    </row>
    <row r="15" spans="1:6" ht="14.1" customHeight="1" x14ac:dyDescent="0.2">
      <c r="A15" s="77" t="s">
        <v>11</v>
      </c>
      <c r="B15" s="7" t="s">
        <v>56</v>
      </c>
      <c r="C15" s="7"/>
      <c r="D15" s="7"/>
      <c r="E15" s="7"/>
      <c r="F15" s="8" t="s">
        <v>98</v>
      </c>
    </row>
    <row r="16" spans="1:6" ht="14.1" customHeight="1" x14ac:dyDescent="0.2">
      <c r="A16" s="6" t="s">
        <v>405</v>
      </c>
      <c r="B16" s="7" t="s">
        <v>56</v>
      </c>
      <c r="C16" s="7"/>
      <c r="D16" s="7"/>
      <c r="E16" s="7"/>
      <c r="F16" s="8" t="s">
        <v>98</v>
      </c>
    </row>
    <row r="17" spans="1:6" ht="14.1" customHeight="1" x14ac:dyDescent="0.2">
      <c r="A17" s="73" t="s">
        <v>13</v>
      </c>
      <c r="B17" s="19" t="s">
        <v>56</v>
      </c>
      <c r="C17" s="19"/>
      <c r="D17" s="19"/>
      <c r="E17" s="19"/>
      <c r="F17" s="75" t="s">
        <v>98</v>
      </c>
    </row>
    <row r="18" spans="1:6" ht="14.1" customHeight="1" thickBot="1" x14ac:dyDescent="0.25">
      <c r="A18" s="74" t="s">
        <v>14</v>
      </c>
      <c r="B18" s="10" t="s">
        <v>56</v>
      </c>
      <c r="C18" s="10"/>
      <c r="D18" s="10"/>
      <c r="E18" s="10"/>
      <c r="F18" s="11" t="s">
        <v>404</v>
      </c>
    </row>
    <row r="19" spans="1:6" ht="14.1" customHeight="1" x14ac:dyDescent="0.2">
      <c r="A19" s="28" t="s">
        <v>359</v>
      </c>
      <c r="B19" s="20">
        <f>COUNTA(B11:B18,B3:B8)</f>
        <v>14</v>
      </c>
      <c r="C19" s="20"/>
      <c r="D19" s="20"/>
      <c r="E19" s="20"/>
      <c r="F19" s="23"/>
    </row>
    <row r="20" spans="1:6" ht="14.1" customHeight="1" thickBot="1" x14ac:dyDescent="0.25">
      <c r="A20" s="21"/>
      <c r="B20" s="20"/>
      <c r="C20" s="20"/>
      <c r="D20" s="20"/>
      <c r="E20" s="20"/>
      <c r="F20" s="23"/>
    </row>
    <row r="21" spans="1:6" ht="14.1" customHeight="1" x14ac:dyDescent="0.2">
      <c r="A21" s="101" t="s">
        <v>91</v>
      </c>
      <c r="B21" s="102" t="s">
        <v>58</v>
      </c>
      <c r="C21" s="102"/>
      <c r="D21" s="102"/>
      <c r="E21" s="102"/>
      <c r="F21" s="103"/>
    </row>
    <row r="22" spans="1:6" ht="14.1" customHeight="1" x14ac:dyDescent="0.2">
      <c r="A22" s="3">
        <v>1</v>
      </c>
      <c r="B22" s="4" t="s">
        <v>56</v>
      </c>
      <c r="C22" s="4"/>
      <c r="D22" s="4"/>
      <c r="E22" s="4"/>
      <c r="F22" s="14" t="s">
        <v>65</v>
      </c>
    </row>
    <row r="23" spans="1:6" ht="14.1" customHeight="1" x14ac:dyDescent="0.2">
      <c r="A23" s="77" t="s">
        <v>410</v>
      </c>
      <c r="B23" s="7" t="s">
        <v>399</v>
      </c>
      <c r="C23" s="7"/>
      <c r="D23" s="7"/>
      <c r="E23" s="7"/>
      <c r="F23" s="12" t="s">
        <v>65</v>
      </c>
    </row>
    <row r="24" spans="1:6" ht="14.1" customHeight="1" x14ac:dyDescent="0.2">
      <c r="A24" s="77" t="s">
        <v>2</v>
      </c>
      <c r="B24" s="7" t="s">
        <v>56</v>
      </c>
      <c r="C24" s="7"/>
      <c r="D24" s="7"/>
      <c r="E24" s="7"/>
      <c r="F24" s="12" t="s">
        <v>408</v>
      </c>
    </row>
    <row r="25" spans="1:6" ht="14.1" customHeight="1" x14ac:dyDescent="0.2">
      <c r="A25" s="77" t="s">
        <v>3</v>
      </c>
      <c r="B25" s="7" t="s">
        <v>56</v>
      </c>
      <c r="C25" s="7"/>
      <c r="D25" s="7"/>
      <c r="E25" s="7"/>
      <c r="F25" s="12" t="s">
        <v>408</v>
      </c>
    </row>
    <row r="26" spans="1:6" ht="14.1" customHeight="1" x14ac:dyDescent="0.2">
      <c r="A26" s="77" t="s">
        <v>4</v>
      </c>
      <c r="B26" s="7" t="s">
        <v>56</v>
      </c>
      <c r="C26" s="7"/>
      <c r="D26" s="7"/>
      <c r="E26" s="7"/>
      <c r="F26" s="12" t="s">
        <v>64</v>
      </c>
    </row>
    <row r="27" spans="1:6" ht="14.1" customHeight="1" x14ac:dyDescent="0.2">
      <c r="A27" s="77" t="s">
        <v>5</v>
      </c>
      <c r="B27" s="7" t="s">
        <v>56</v>
      </c>
      <c r="C27" s="7"/>
      <c r="D27" s="7"/>
      <c r="E27" s="7"/>
      <c r="F27" s="12" t="s">
        <v>409</v>
      </c>
    </row>
    <row r="28" spans="1:6" ht="14.1" customHeight="1" x14ac:dyDescent="0.2">
      <c r="A28" s="77" t="s">
        <v>6</v>
      </c>
      <c r="B28" s="7" t="s">
        <v>56</v>
      </c>
      <c r="C28" s="7"/>
      <c r="D28" s="7"/>
      <c r="E28" s="7"/>
      <c r="F28" s="12" t="s">
        <v>411</v>
      </c>
    </row>
    <row r="29" spans="1:6" ht="14.1" customHeight="1" x14ac:dyDescent="0.2">
      <c r="A29" s="77" t="s">
        <v>7</v>
      </c>
      <c r="B29" s="7" t="s">
        <v>56</v>
      </c>
      <c r="C29" s="7"/>
      <c r="D29" s="7"/>
      <c r="E29" s="7"/>
      <c r="F29" s="12" t="s">
        <v>412</v>
      </c>
    </row>
    <row r="30" spans="1:6" ht="14.1" customHeight="1" x14ac:dyDescent="0.2">
      <c r="A30" s="77" t="s">
        <v>8</v>
      </c>
      <c r="B30" s="7" t="s">
        <v>56</v>
      </c>
      <c r="C30" s="7"/>
      <c r="D30" s="7"/>
      <c r="E30" s="7"/>
      <c r="F30" s="12" t="s">
        <v>413</v>
      </c>
    </row>
    <row r="31" spans="1:6" ht="14.1" customHeight="1" x14ac:dyDescent="0.2">
      <c r="A31" s="77" t="s">
        <v>9</v>
      </c>
      <c r="B31" s="7" t="s">
        <v>56</v>
      </c>
      <c r="C31" s="7"/>
      <c r="D31" s="7"/>
      <c r="E31" s="7"/>
      <c r="F31" s="12" t="s">
        <v>413</v>
      </c>
    </row>
    <row r="32" spans="1:6" ht="14.1" customHeight="1" x14ac:dyDescent="0.2">
      <c r="A32" s="77" t="s">
        <v>10</v>
      </c>
      <c r="B32" s="7" t="s">
        <v>56</v>
      </c>
      <c r="C32" s="7"/>
      <c r="D32" s="7"/>
      <c r="E32" s="7"/>
      <c r="F32" s="12" t="s">
        <v>414</v>
      </c>
    </row>
    <row r="33" spans="1:6" ht="14.1" customHeight="1" x14ac:dyDescent="0.2">
      <c r="A33" s="77" t="s">
        <v>11</v>
      </c>
      <c r="B33" s="7" t="s">
        <v>56</v>
      </c>
      <c r="C33" s="7"/>
      <c r="D33" s="7"/>
      <c r="E33" s="7"/>
      <c r="F33" s="12" t="s">
        <v>415</v>
      </c>
    </row>
    <row r="34" spans="1:6" ht="14.1" customHeight="1" x14ac:dyDescent="0.2">
      <c r="A34" s="77" t="s">
        <v>12</v>
      </c>
      <c r="B34" s="7" t="s">
        <v>56</v>
      </c>
      <c r="C34" s="7"/>
      <c r="D34" s="7"/>
      <c r="E34" s="7"/>
      <c r="F34" s="12" t="s">
        <v>411</v>
      </c>
    </row>
    <row r="35" spans="1:6" ht="14.1" customHeight="1" x14ac:dyDescent="0.2">
      <c r="A35" s="77" t="s">
        <v>13</v>
      </c>
      <c r="B35" s="7" t="s">
        <v>56</v>
      </c>
      <c r="C35" s="7"/>
      <c r="D35" s="7"/>
      <c r="E35" s="7"/>
      <c r="F35" s="12" t="s">
        <v>411</v>
      </c>
    </row>
    <row r="36" spans="1:6" ht="14.1" customHeight="1" x14ac:dyDescent="0.2">
      <c r="A36" s="77" t="s">
        <v>14</v>
      </c>
      <c r="B36" s="7" t="s">
        <v>56</v>
      </c>
      <c r="C36" s="7"/>
      <c r="D36" s="7"/>
      <c r="E36" s="7"/>
      <c r="F36" s="12" t="s">
        <v>416</v>
      </c>
    </row>
    <row r="37" spans="1:6" ht="14.1" customHeight="1" x14ac:dyDescent="0.2">
      <c r="A37" s="77" t="s">
        <v>15</v>
      </c>
      <c r="B37" s="7" t="s">
        <v>56</v>
      </c>
      <c r="C37" s="7"/>
      <c r="D37" s="7"/>
      <c r="E37" s="7"/>
      <c r="F37" s="12" t="s">
        <v>416</v>
      </c>
    </row>
    <row r="38" spans="1:6" ht="14.1" customHeight="1" x14ac:dyDescent="0.2">
      <c r="A38" s="73" t="s">
        <v>16</v>
      </c>
      <c r="B38" s="19" t="s">
        <v>56</v>
      </c>
      <c r="C38" s="19"/>
      <c r="D38" s="19"/>
      <c r="E38" s="19"/>
      <c r="F38" s="72" t="s">
        <v>416</v>
      </c>
    </row>
    <row r="39" spans="1:6" ht="14.1" customHeight="1" thickBot="1" x14ac:dyDescent="0.25">
      <c r="A39" s="74" t="s">
        <v>17</v>
      </c>
      <c r="B39" s="10" t="s">
        <v>56</v>
      </c>
      <c r="C39" s="10"/>
      <c r="D39" s="10"/>
      <c r="E39" s="10"/>
      <c r="F39" s="13" t="s">
        <v>417</v>
      </c>
    </row>
    <row r="40" spans="1:6" ht="14.1" customHeight="1" thickBot="1" x14ac:dyDescent="0.25">
      <c r="A40" s="21"/>
      <c r="B40" s="20"/>
      <c r="C40" s="20"/>
      <c r="D40" s="20"/>
      <c r="E40" s="20"/>
      <c r="F40" s="22"/>
    </row>
    <row r="41" spans="1:6" ht="14.1" customHeight="1" x14ac:dyDescent="0.2">
      <c r="A41" s="101" t="s">
        <v>92</v>
      </c>
      <c r="B41" s="102" t="s">
        <v>58</v>
      </c>
      <c r="C41" s="102"/>
      <c r="D41" s="102"/>
      <c r="E41" s="102"/>
      <c r="F41" s="103"/>
    </row>
    <row r="42" spans="1:6" ht="14.1" customHeight="1" x14ac:dyDescent="0.2">
      <c r="A42" s="76" t="s">
        <v>18</v>
      </c>
      <c r="B42" s="4" t="s">
        <v>56</v>
      </c>
      <c r="C42" s="4"/>
      <c r="D42" s="4"/>
      <c r="E42" s="4"/>
      <c r="F42" s="14" t="s">
        <v>61</v>
      </c>
    </row>
    <row r="43" spans="1:6" ht="14.1" customHeight="1" x14ac:dyDescent="0.2">
      <c r="A43" s="76" t="s">
        <v>19</v>
      </c>
      <c r="B43" s="7" t="s">
        <v>56</v>
      </c>
      <c r="C43" s="7"/>
      <c r="D43" s="7"/>
      <c r="E43" s="7"/>
      <c r="F43" s="12" t="s">
        <v>61</v>
      </c>
    </row>
    <row r="44" spans="1:6" ht="14.1" customHeight="1" x14ac:dyDescent="0.2">
      <c r="A44" s="76" t="s">
        <v>20</v>
      </c>
      <c r="B44" s="7" t="s">
        <v>56</v>
      </c>
      <c r="C44" s="7"/>
      <c r="D44" s="7"/>
      <c r="E44" s="7"/>
      <c r="F44" s="12" t="s">
        <v>418</v>
      </c>
    </row>
    <row r="45" spans="1:6" ht="14.1" customHeight="1" x14ac:dyDescent="0.2">
      <c r="A45" s="76" t="s">
        <v>21</v>
      </c>
      <c r="B45" s="7" t="s">
        <v>56</v>
      </c>
      <c r="C45" s="7"/>
      <c r="D45" s="7"/>
      <c r="E45" s="7"/>
      <c r="F45" s="12" t="s">
        <v>409</v>
      </c>
    </row>
    <row r="46" spans="1:6" ht="14.1" customHeight="1" x14ac:dyDescent="0.2">
      <c r="A46" s="76" t="s">
        <v>22</v>
      </c>
      <c r="B46" s="7" t="s">
        <v>56</v>
      </c>
      <c r="C46" s="7"/>
      <c r="D46" s="7"/>
      <c r="E46" s="7"/>
      <c r="F46" s="12" t="s">
        <v>419</v>
      </c>
    </row>
    <row r="47" spans="1:6" ht="14.1" customHeight="1" x14ac:dyDescent="0.2">
      <c r="A47" s="76" t="s">
        <v>23</v>
      </c>
      <c r="B47" s="7" t="s">
        <v>56</v>
      </c>
      <c r="C47" s="7"/>
      <c r="D47" s="7"/>
      <c r="E47" s="7"/>
      <c r="F47" s="12" t="s">
        <v>57</v>
      </c>
    </row>
    <row r="48" spans="1:6" ht="14.1" customHeight="1" x14ac:dyDescent="0.2">
      <c r="A48" s="76" t="s">
        <v>24</v>
      </c>
      <c r="B48" s="7" t="s">
        <v>56</v>
      </c>
      <c r="C48" s="7"/>
      <c r="D48" s="7"/>
      <c r="E48" s="7"/>
      <c r="F48" s="12" t="s">
        <v>420</v>
      </c>
    </row>
    <row r="49" spans="1:6" ht="14.1" customHeight="1" x14ac:dyDescent="0.2">
      <c r="A49" s="76" t="s">
        <v>25</v>
      </c>
      <c r="B49" s="7" t="s">
        <v>56</v>
      </c>
      <c r="C49" s="7"/>
      <c r="D49" s="7"/>
      <c r="E49" s="7"/>
      <c r="F49" s="12" t="s">
        <v>420</v>
      </c>
    </row>
    <row r="50" spans="1:6" ht="14.1" customHeight="1" x14ac:dyDescent="0.2">
      <c r="A50" s="76" t="s">
        <v>26</v>
      </c>
      <c r="B50" s="7" t="s">
        <v>56</v>
      </c>
      <c r="C50" s="7"/>
      <c r="D50" s="7"/>
      <c r="E50" s="7"/>
      <c r="F50" s="12" t="s">
        <v>421</v>
      </c>
    </row>
    <row r="51" spans="1:6" ht="14.1" customHeight="1" x14ac:dyDescent="0.2">
      <c r="A51" s="76" t="s">
        <v>27</v>
      </c>
      <c r="B51" s="7" t="s">
        <v>56</v>
      </c>
      <c r="C51" s="7"/>
      <c r="D51" s="7"/>
      <c r="E51" s="7"/>
      <c r="F51" s="12" t="s">
        <v>422</v>
      </c>
    </row>
    <row r="52" spans="1:6" ht="14.1" customHeight="1" thickBot="1" x14ac:dyDescent="0.25">
      <c r="A52" s="78" t="s">
        <v>31</v>
      </c>
      <c r="B52" s="10" t="s">
        <v>56</v>
      </c>
      <c r="C52" s="10"/>
      <c r="D52" s="10"/>
      <c r="E52" s="10"/>
      <c r="F52" s="13" t="s">
        <v>57</v>
      </c>
    </row>
    <row r="53" spans="1:6" ht="14.1" customHeight="1" thickBot="1" x14ac:dyDescent="0.25"/>
    <row r="54" spans="1:6" ht="14.1" customHeight="1" x14ac:dyDescent="0.2">
      <c r="A54" s="101" t="s">
        <v>93</v>
      </c>
      <c r="B54" s="102" t="s">
        <v>58</v>
      </c>
      <c r="C54" s="102"/>
      <c r="D54" s="102"/>
      <c r="E54" s="102"/>
      <c r="F54" s="103"/>
    </row>
    <row r="55" spans="1:6" ht="14.1" customHeight="1" x14ac:dyDescent="0.2">
      <c r="A55" s="76" t="s">
        <v>32</v>
      </c>
      <c r="B55" s="4" t="s">
        <v>56</v>
      </c>
      <c r="C55" s="4"/>
      <c r="D55" s="4"/>
      <c r="E55" s="4"/>
      <c r="F55" s="14" t="s">
        <v>57</v>
      </c>
    </row>
    <row r="56" spans="1:6" ht="14.1" customHeight="1" x14ac:dyDescent="0.2">
      <c r="A56" s="76" t="s">
        <v>33</v>
      </c>
      <c r="B56" s="7" t="s">
        <v>56</v>
      </c>
      <c r="C56" s="7"/>
      <c r="D56" s="7"/>
      <c r="E56" s="7"/>
      <c r="F56" s="12" t="s">
        <v>423</v>
      </c>
    </row>
    <row r="57" spans="1:6" ht="14.1" customHeight="1" x14ac:dyDescent="0.2">
      <c r="A57" s="76" t="s">
        <v>34</v>
      </c>
      <c r="B57" s="7" t="s">
        <v>56</v>
      </c>
      <c r="C57" s="7"/>
      <c r="D57" s="7"/>
      <c r="E57" s="7"/>
      <c r="F57" s="12" t="s">
        <v>424</v>
      </c>
    </row>
    <row r="58" spans="1:6" ht="14.1" customHeight="1" x14ac:dyDescent="0.2">
      <c r="A58" s="76" t="s">
        <v>35</v>
      </c>
      <c r="B58" s="7" t="s">
        <v>56</v>
      </c>
      <c r="C58" s="7"/>
      <c r="D58" s="7"/>
      <c r="E58" s="7"/>
      <c r="F58" s="12" t="s">
        <v>425</v>
      </c>
    </row>
    <row r="59" spans="1:6" ht="14.1" customHeight="1" x14ac:dyDescent="0.2">
      <c r="A59" s="76" t="s">
        <v>36</v>
      </c>
      <c r="B59" s="7" t="s">
        <v>56</v>
      </c>
      <c r="C59" s="7"/>
      <c r="D59" s="7"/>
      <c r="E59" s="7"/>
      <c r="F59" s="12" t="s">
        <v>426</v>
      </c>
    </row>
    <row r="60" spans="1:6" ht="14.1" customHeight="1" x14ac:dyDescent="0.2">
      <c r="A60" s="76" t="s">
        <v>37</v>
      </c>
      <c r="B60" s="7" t="s">
        <v>56</v>
      </c>
      <c r="C60" s="7"/>
      <c r="D60" s="7"/>
      <c r="E60" s="7"/>
      <c r="F60" s="12" t="s">
        <v>427</v>
      </c>
    </row>
    <row r="61" spans="1:6" ht="14.1" customHeight="1" x14ac:dyDescent="0.2">
      <c r="A61" s="76" t="s">
        <v>38</v>
      </c>
      <c r="B61" s="7" t="s">
        <v>56</v>
      </c>
      <c r="C61" s="7"/>
      <c r="D61" s="7"/>
      <c r="E61" s="7"/>
      <c r="F61" s="12" t="s">
        <v>428</v>
      </c>
    </row>
    <row r="62" spans="1:6" ht="14.1" customHeight="1" x14ac:dyDescent="0.2">
      <c r="A62" s="76" t="s">
        <v>39</v>
      </c>
      <c r="B62" s="7" t="s">
        <v>56</v>
      </c>
      <c r="C62" s="7"/>
      <c r="D62" s="7"/>
      <c r="E62" s="7"/>
      <c r="F62" s="12" t="s">
        <v>57</v>
      </c>
    </row>
    <row r="63" spans="1:6" ht="14.1" customHeight="1" x14ac:dyDescent="0.2">
      <c r="A63" s="76" t="s">
        <v>40</v>
      </c>
      <c r="B63" s="7" t="s">
        <v>56</v>
      </c>
      <c r="C63" s="7"/>
      <c r="D63" s="7"/>
      <c r="E63" s="7"/>
      <c r="F63" s="12" t="s">
        <v>429</v>
      </c>
    </row>
    <row r="64" spans="1:6" ht="14.1" customHeight="1" x14ac:dyDescent="0.2">
      <c r="A64" s="79" t="s">
        <v>41</v>
      </c>
      <c r="B64" s="19" t="s">
        <v>56</v>
      </c>
      <c r="C64" s="19"/>
      <c r="D64" s="19"/>
      <c r="E64" s="19"/>
      <c r="F64" s="72" t="s">
        <v>430</v>
      </c>
    </row>
    <row r="65" spans="1:6" ht="14.1" customHeight="1" x14ac:dyDescent="0.2">
      <c r="A65" s="79" t="s">
        <v>431</v>
      </c>
      <c r="B65" s="19" t="s">
        <v>56</v>
      </c>
      <c r="C65" s="19"/>
      <c r="D65" s="19"/>
      <c r="E65" s="19"/>
      <c r="F65" s="72" t="s">
        <v>433</v>
      </c>
    </row>
    <row r="66" spans="1:6" ht="14.1" customHeight="1" x14ac:dyDescent="0.2">
      <c r="A66" s="79" t="s">
        <v>434</v>
      </c>
      <c r="B66" s="19" t="s">
        <v>56</v>
      </c>
      <c r="C66" s="19"/>
      <c r="D66" s="19"/>
      <c r="E66" s="19"/>
      <c r="F66" s="72" t="s">
        <v>433</v>
      </c>
    </row>
    <row r="67" spans="1:6" ht="14.1" customHeight="1" thickBot="1" x14ac:dyDescent="0.25">
      <c r="A67" s="78" t="s">
        <v>435</v>
      </c>
      <c r="B67" s="10" t="s">
        <v>56</v>
      </c>
      <c r="C67" s="10"/>
      <c r="D67" s="10"/>
      <c r="E67" s="10"/>
      <c r="F67" s="13" t="s">
        <v>432</v>
      </c>
    </row>
    <row r="68" spans="1:6" ht="14.1" customHeight="1" thickBot="1" x14ac:dyDescent="0.25"/>
    <row r="69" spans="1:6" ht="14.1" customHeight="1" x14ac:dyDescent="0.2">
      <c r="A69" s="101" t="s">
        <v>94</v>
      </c>
      <c r="B69" s="102" t="s">
        <v>58</v>
      </c>
      <c r="C69" s="102"/>
      <c r="D69" s="102"/>
      <c r="E69" s="102"/>
      <c r="F69" s="103"/>
    </row>
    <row r="70" spans="1:6" ht="14.1" customHeight="1" x14ac:dyDescent="0.2">
      <c r="A70" s="76" t="s">
        <v>42</v>
      </c>
      <c r="B70" s="4" t="s">
        <v>56</v>
      </c>
      <c r="C70" s="4"/>
      <c r="D70" s="4"/>
      <c r="E70" s="4"/>
      <c r="F70" s="14" t="s">
        <v>57</v>
      </c>
    </row>
    <row r="71" spans="1:6" ht="14.1" customHeight="1" x14ac:dyDescent="0.2">
      <c r="A71" s="76" t="s">
        <v>43</v>
      </c>
      <c r="B71" s="7" t="s">
        <v>56</v>
      </c>
      <c r="C71" s="7"/>
      <c r="D71" s="7"/>
      <c r="E71" s="7"/>
      <c r="F71" s="12" t="s">
        <v>436</v>
      </c>
    </row>
    <row r="72" spans="1:6" ht="14.1" customHeight="1" x14ac:dyDescent="0.2">
      <c r="A72" s="76" t="s">
        <v>44</v>
      </c>
      <c r="B72" s="7" t="s">
        <v>56</v>
      </c>
      <c r="C72" s="7"/>
      <c r="D72" s="7"/>
      <c r="E72" s="7"/>
      <c r="F72" s="12" t="s">
        <v>437</v>
      </c>
    </row>
    <row r="73" spans="1:6" ht="14.1" customHeight="1" x14ac:dyDescent="0.2">
      <c r="A73" s="76" t="s">
        <v>45</v>
      </c>
      <c r="B73" s="7" t="s">
        <v>56</v>
      </c>
      <c r="C73" s="7"/>
      <c r="D73" s="7"/>
      <c r="E73" s="7"/>
      <c r="F73" s="12" t="s">
        <v>443</v>
      </c>
    </row>
    <row r="74" spans="1:6" ht="14.1" customHeight="1" x14ac:dyDescent="0.2">
      <c r="A74" s="76" t="s">
        <v>46</v>
      </c>
      <c r="B74" s="7" t="s">
        <v>56</v>
      </c>
      <c r="C74" s="7"/>
      <c r="D74" s="7"/>
      <c r="E74" s="7"/>
      <c r="F74" s="12" t="s">
        <v>438</v>
      </c>
    </row>
    <row r="75" spans="1:6" ht="14.1" customHeight="1" x14ac:dyDescent="0.2">
      <c r="A75" s="76" t="s">
        <v>47</v>
      </c>
      <c r="B75" s="7" t="s">
        <v>56</v>
      </c>
      <c r="C75" s="7"/>
      <c r="D75" s="7"/>
      <c r="E75" s="7"/>
      <c r="F75" s="12" t="s">
        <v>439</v>
      </c>
    </row>
    <row r="76" spans="1:6" ht="14.1" customHeight="1" x14ac:dyDescent="0.2">
      <c r="A76" s="76" t="s">
        <v>48</v>
      </c>
      <c r="B76" s="7" t="s">
        <v>56</v>
      </c>
      <c r="C76" s="7"/>
      <c r="D76" s="7"/>
      <c r="E76" s="7"/>
      <c r="F76" s="12" t="s">
        <v>440</v>
      </c>
    </row>
    <row r="77" spans="1:6" ht="14.1" customHeight="1" x14ac:dyDescent="0.2">
      <c r="A77" s="76" t="s">
        <v>49</v>
      </c>
      <c r="B77" s="7" t="s">
        <v>56</v>
      </c>
      <c r="C77" s="7"/>
      <c r="D77" s="7"/>
      <c r="E77" s="7"/>
      <c r="F77" s="12" t="s">
        <v>441</v>
      </c>
    </row>
    <row r="78" spans="1:6" ht="14.1" customHeight="1" x14ac:dyDescent="0.2">
      <c r="A78" s="76" t="s">
        <v>50</v>
      </c>
      <c r="B78" s="7" t="s">
        <v>56</v>
      </c>
      <c r="C78" s="7"/>
      <c r="D78" s="7"/>
      <c r="E78" s="7"/>
      <c r="F78" s="12" t="s">
        <v>442</v>
      </c>
    </row>
    <row r="79" spans="1:6" ht="14.1" customHeight="1" x14ac:dyDescent="0.2">
      <c r="A79" s="76" t="s">
        <v>51</v>
      </c>
      <c r="B79" s="7" t="s">
        <v>56</v>
      </c>
      <c r="C79" s="7"/>
      <c r="D79" s="7"/>
      <c r="E79" s="7"/>
      <c r="F79" s="12" t="s">
        <v>57</v>
      </c>
    </row>
    <row r="80" spans="1:6" ht="14.1" customHeight="1" thickBot="1" x14ac:dyDescent="0.25">
      <c r="A80" s="78" t="s">
        <v>53</v>
      </c>
      <c r="B80" s="10" t="s">
        <v>56</v>
      </c>
      <c r="C80" s="10"/>
      <c r="D80" s="10"/>
      <c r="E80" s="10"/>
      <c r="F80" s="13" t="s">
        <v>62</v>
      </c>
    </row>
    <row r="81" spans="1:6" ht="14.1" customHeight="1" thickBot="1" x14ac:dyDescent="0.25">
      <c r="A81" s="21"/>
      <c r="B81" s="20"/>
      <c r="C81" s="20"/>
      <c r="D81" s="20"/>
      <c r="E81" s="20"/>
      <c r="F81" s="22"/>
    </row>
    <row r="82" spans="1:6" ht="14.1" customHeight="1" x14ac:dyDescent="0.2">
      <c r="A82" s="101" t="s">
        <v>95</v>
      </c>
      <c r="B82" s="102" t="s">
        <v>58</v>
      </c>
      <c r="C82" s="102"/>
      <c r="D82" s="102"/>
      <c r="E82" s="102"/>
      <c r="F82" s="103"/>
    </row>
    <row r="83" spans="1:6" ht="14.1" customHeight="1" thickBot="1" x14ac:dyDescent="0.25">
      <c r="A83" s="78" t="s">
        <v>52</v>
      </c>
      <c r="B83" s="15" t="s">
        <v>56</v>
      </c>
      <c r="C83" s="15"/>
      <c r="D83" s="15"/>
      <c r="E83" s="15"/>
      <c r="F83" s="16" t="s">
        <v>66</v>
      </c>
    </row>
    <row r="84" spans="1:6" ht="14.1" customHeight="1" x14ac:dyDescent="0.2">
      <c r="A84" s="28" t="s">
        <v>358</v>
      </c>
      <c r="B84" s="20">
        <f>COUNTA(B83,B70:B80,B55:B67,B42:B52,B22:B39)</f>
        <v>54</v>
      </c>
      <c r="C84" s="20"/>
      <c r="D84" s="20"/>
      <c r="E84" s="20"/>
      <c r="F84" s="22"/>
    </row>
    <row r="85" spans="1:6" ht="14.1" customHeight="1" thickBot="1" x14ac:dyDescent="0.25">
      <c r="A85" s="21"/>
      <c r="B85" s="20"/>
      <c r="C85" s="20"/>
      <c r="D85" s="20"/>
      <c r="E85" s="20"/>
      <c r="F85" s="22"/>
    </row>
    <row r="86" spans="1:6" ht="14.1" customHeight="1" x14ac:dyDescent="0.2">
      <c r="A86" s="107" t="s">
        <v>80</v>
      </c>
      <c r="B86" s="108" t="s">
        <v>58</v>
      </c>
      <c r="C86" s="108"/>
      <c r="D86" s="108"/>
      <c r="E86" s="108"/>
      <c r="F86" s="109"/>
    </row>
    <row r="87" spans="1:6" ht="14.1" customHeight="1" x14ac:dyDescent="0.2">
      <c r="A87" s="76" t="s">
        <v>0</v>
      </c>
      <c r="B87" s="4" t="s">
        <v>56</v>
      </c>
      <c r="C87" s="4"/>
      <c r="D87" s="4"/>
      <c r="E87" s="4"/>
      <c r="F87" s="14" t="s">
        <v>59</v>
      </c>
    </row>
    <row r="88" spans="1:6" ht="14.1" customHeight="1" x14ac:dyDescent="0.2">
      <c r="A88" s="76" t="s">
        <v>2</v>
      </c>
      <c r="B88" s="7" t="s">
        <v>56</v>
      </c>
      <c r="C88" s="7"/>
      <c r="D88" s="7"/>
      <c r="E88" s="7"/>
      <c r="F88" s="12" t="s">
        <v>444</v>
      </c>
    </row>
    <row r="89" spans="1:6" ht="14.1" customHeight="1" x14ac:dyDescent="0.2">
      <c r="A89" s="76" t="s">
        <v>3</v>
      </c>
      <c r="B89" s="7" t="s">
        <v>56</v>
      </c>
      <c r="C89" s="7"/>
      <c r="D89" s="7"/>
      <c r="E89" s="7"/>
      <c r="F89" s="12" t="s">
        <v>445</v>
      </c>
    </row>
    <row r="90" spans="1:6" ht="14.1" customHeight="1" x14ac:dyDescent="0.2">
      <c r="A90" s="76" t="s">
        <v>4</v>
      </c>
      <c r="B90" s="7" t="s">
        <v>56</v>
      </c>
      <c r="C90" s="7"/>
      <c r="D90" s="7"/>
      <c r="E90" s="7"/>
      <c r="F90" s="12" t="s">
        <v>446</v>
      </c>
    </row>
    <row r="91" spans="1:6" ht="14.1" customHeight="1" x14ac:dyDescent="0.2">
      <c r="A91" s="76" t="s">
        <v>5</v>
      </c>
      <c r="B91" s="7" t="s">
        <v>56</v>
      </c>
      <c r="C91" s="7"/>
      <c r="D91" s="7"/>
      <c r="E91" s="7"/>
      <c r="F91" s="12" t="s">
        <v>447</v>
      </c>
    </row>
    <row r="92" spans="1:6" ht="14.1" customHeight="1" x14ac:dyDescent="0.2">
      <c r="A92" s="76" t="s">
        <v>6</v>
      </c>
      <c r="B92" s="7" t="s">
        <v>56</v>
      </c>
      <c r="C92" s="7"/>
      <c r="D92" s="7"/>
      <c r="E92" s="7"/>
      <c r="F92" s="12" t="s">
        <v>446</v>
      </c>
    </row>
    <row r="93" spans="1:6" ht="14.1" customHeight="1" x14ac:dyDescent="0.2">
      <c r="A93" s="76" t="s">
        <v>7</v>
      </c>
      <c r="B93" s="7" t="s">
        <v>56</v>
      </c>
      <c r="C93" s="7"/>
      <c r="D93" s="7"/>
      <c r="E93" s="7"/>
      <c r="F93" s="12" t="s">
        <v>448</v>
      </c>
    </row>
    <row r="94" spans="1:6" ht="14.1" customHeight="1" x14ac:dyDescent="0.2">
      <c r="A94" s="76" t="s">
        <v>8</v>
      </c>
      <c r="B94" s="7" t="s">
        <v>56</v>
      </c>
      <c r="C94" s="7"/>
      <c r="D94" s="7"/>
      <c r="E94" s="7"/>
      <c r="F94" s="12" t="s">
        <v>448</v>
      </c>
    </row>
    <row r="95" spans="1:6" ht="14.1" customHeight="1" x14ac:dyDescent="0.2">
      <c r="A95" s="76" t="s">
        <v>9</v>
      </c>
      <c r="B95" s="7" t="s">
        <v>56</v>
      </c>
      <c r="C95" s="7"/>
      <c r="D95" s="7"/>
      <c r="E95" s="7"/>
      <c r="F95" s="12" t="s">
        <v>449</v>
      </c>
    </row>
    <row r="96" spans="1:6" ht="14.1" customHeight="1" x14ac:dyDescent="0.2">
      <c r="A96" s="76" t="s">
        <v>10</v>
      </c>
      <c r="B96" s="7" t="s">
        <v>56</v>
      </c>
      <c r="C96" s="7"/>
      <c r="D96" s="7"/>
      <c r="E96" s="7"/>
      <c r="F96" s="12" t="s">
        <v>450</v>
      </c>
    </row>
    <row r="97" spans="1:6" ht="14.1" customHeight="1" x14ac:dyDescent="0.2">
      <c r="A97" s="76" t="s">
        <v>11</v>
      </c>
      <c r="B97" s="7" t="s">
        <v>56</v>
      </c>
      <c r="C97" s="7"/>
      <c r="D97" s="7"/>
      <c r="E97" s="7"/>
      <c r="F97" s="12" t="s">
        <v>451</v>
      </c>
    </row>
    <row r="98" spans="1:6" ht="14.1" customHeight="1" x14ac:dyDescent="0.2">
      <c r="A98" s="76" t="s">
        <v>12</v>
      </c>
      <c r="B98" s="7" t="s">
        <v>56</v>
      </c>
      <c r="C98" s="7"/>
      <c r="D98" s="7"/>
      <c r="E98" s="7"/>
      <c r="F98" s="12" t="s">
        <v>452</v>
      </c>
    </row>
    <row r="99" spans="1:6" ht="14.1" customHeight="1" x14ac:dyDescent="0.2">
      <c r="A99" s="76" t="s">
        <v>13</v>
      </c>
      <c r="B99" s="7" t="s">
        <v>56</v>
      </c>
      <c r="C99" s="7"/>
      <c r="D99" s="7"/>
      <c r="E99" s="7"/>
      <c r="F99" s="12" t="s">
        <v>453</v>
      </c>
    </row>
    <row r="100" spans="1:6" ht="14.1" customHeight="1" thickBot="1" x14ac:dyDescent="0.25">
      <c r="A100" s="9" t="s">
        <v>14</v>
      </c>
      <c r="B100" s="10" t="s">
        <v>56</v>
      </c>
      <c r="C100" s="10"/>
      <c r="D100" s="10"/>
      <c r="E100" s="10"/>
      <c r="F100" s="13" t="s">
        <v>454</v>
      </c>
    </row>
    <row r="101" spans="1:6" ht="14.1" customHeight="1" thickBot="1" x14ac:dyDescent="0.25">
      <c r="A101" s="21"/>
      <c r="B101" s="20"/>
      <c r="C101" s="20"/>
      <c r="D101" s="20"/>
      <c r="E101" s="20"/>
      <c r="F101" s="22"/>
    </row>
    <row r="102" spans="1:6" ht="14.1" customHeight="1" x14ac:dyDescent="0.2">
      <c r="A102" s="107" t="s">
        <v>83</v>
      </c>
      <c r="B102" s="108" t="s">
        <v>58</v>
      </c>
      <c r="C102" s="108"/>
      <c r="D102" s="108"/>
      <c r="E102" s="108"/>
      <c r="F102" s="109"/>
    </row>
    <row r="103" spans="1:6" ht="14.1" customHeight="1" x14ac:dyDescent="0.2">
      <c r="A103" s="76" t="s">
        <v>15</v>
      </c>
      <c r="B103" s="4" t="s">
        <v>56</v>
      </c>
      <c r="C103" s="4"/>
      <c r="D103" s="4"/>
      <c r="E103" s="4"/>
      <c r="F103" s="14" t="s">
        <v>455</v>
      </c>
    </row>
    <row r="104" spans="1:6" ht="14.1" customHeight="1" x14ac:dyDescent="0.2">
      <c r="A104" s="76" t="s">
        <v>16</v>
      </c>
      <c r="B104" s="7" t="s">
        <v>56</v>
      </c>
      <c r="C104" s="7"/>
      <c r="D104" s="7"/>
      <c r="E104" s="7"/>
      <c r="F104" s="12" t="s">
        <v>456</v>
      </c>
    </row>
    <row r="105" spans="1:6" ht="14.1" customHeight="1" x14ac:dyDescent="0.2">
      <c r="A105" s="76" t="s">
        <v>17</v>
      </c>
      <c r="B105" s="7" t="s">
        <v>56</v>
      </c>
      <c r="C105" s="7"/>
      <c r="D105" s="7"/>
      <c r="E105" s="7"/>
      <c r="F105" s="12" t="s">
        <v>457</v>
      </c>
    </row>
    <row r="106" spans="1:6" ht="14.1" customHeight="1" x14ac:dyDescent="0.2">
      <c r="A106" s="76" t="s">
        <v>18</v>
      </c>
      <c r="B106" s="7" t="s">
        <v>56</v>
      </c>
      <c r="C106" s="7"/>
      <c r="D106" s="7"/>
      <c r="E106" s="7"/>
      <c r="F106" s="12" t="s">
        <v>458</v>
      </c>
    </row>
    <row r="107" spans="1:6" ht="14.1" customHeight="1" x14ac:dyDescent="0.2">
      <c r="A107" s="76" t="s">
        <v>19</v>
      </c>
      <c r="B107" s="7" t="s">
        <v>56</v>
      </c>
      <c r="C107" s="7"/>
      <c r="D107" s="7"/>
      <c r="E107" s="7"/>
      <c r="F107" s="12" t="s">
        <v>444</v>
      </c>
    </row>
    <row r="108" spans="1:6" ht="14.1" customHeight="1" x14ac:dyDescent="0.2">
      <c r="A108" s="76" t="s">
        <v>20</v>
      </c>
      <c r="B108" s="7" t="s">
        <v>56</v>
      </c>
      <c r="C108" s="7"/>
      <c r="D108" s="7"/>
      <c r="E108" s="7"/>
      <c r="F108" s="12" t="s">
        <v>459</v>
      </c>
    </row>
    <row r="109" spans="1:6" ht="14.1" customHeight="1" x14ac:dyDescent="0.2">
      <c r="A109" s="76" t="s">
        <v>21</v>
      </c>
      <c r="B109" s="7" t="s">
        <v>56</v>
      </c>
      <c r="C109" s="7"/>
      <c r="D109" s="7"/>
      <c r="E109" s="7"/>
      <c r="F109" s="12" t="s">
        <v>460</v>
      </c>
    </row>
    <row r="110" spans="1:6" ht="14.1" customHeight="1" x14ac:dyDescent="0.2">
      <c r="A110" s="76" t="s">
        <v>22</v>
      </c>
      <c r="B110" s="7" t="s">
        <v>56</v>
      </c>
      <c r="C110" s="7"/>
      <c r="D110" s="7"/>
      <c r="E110" s="7"/>
      <c r="F110" s="12" t="s">
        <v>461</v>
      </c>
    </row>
    <row r="111" spans="1:6" ht="14.1" customHeight="1" x14ac:dyDescent="0.2">
      <c r="A111" s="76" t="s">
        <v>23</v>
      </c>
      <c r="B111" s="7" t="s">
        <v>56</v>
      </c>
      <c r="C111" s="7"/>
      <c r="D111" s="7"/>
      <c r="E111" s="7"/>
      <c r="F111" s="12" t="s">
        <v>57</v>
      </c>
    </row>
    <row r="112" spans="1:6" ht="14.1" customHeight="1" x14ac:dyDescent="0.2">
      <c r="A112" s="76" t="s">
        <v>24</v>
      </c>
      <c r="B112" s="7" t="s">
        <v>56</v>
      </c>
      <c r="C112" s="7"/>
      <c r="D112" s="7"/>
      <c r="E112" s="7"/>
      <c r="F112" s="12" t="s">
        <v>57</v>
      </c>
    </row>
    <row r="113" spans="1:6" ht="14.1" customHeight="1" x14ac:dyDescent="0.2">
      <c r="A113" s="76" t="s">
        <v>25</v>
      </c>
      <c r="B113" s="7" t="s">
        <v>56</v>
      </c>
      <c r="C113" s="7"/>
      <c r="D113" s="7"/>
      <c r="E113" s="7"/>
      <c r="F113" s="12" t="s">
        <v>60</v>
      </c>
    </row>
    <row r="114" spans="1:6" ht="14.1" customHeight="1" x14ac:dyDescent="0.2">
      <c r="A114" s="76" t="s">
        <v>26</v>
      </c>
      <c r="B114" s="7" t="s">
        <v>56</v>
      </c>
      <c r="C114" s="7"/>
      <c r="D114" s="7"/>
      <c r="E114" s="7"/>
      <c r="F114" s="12" t="s">
        <v>462</v>
      </c>
    </row>
    <row r="115" spans="1:6" ht="14.1" customHeight="1" x14ac:dyDescent="0.2">
      <c r="A115" s="76" t="s">
        <v>27</v>
      </c>
      <c r="B115" s="7" t="s">
        <v>56</v>
      </c>
      <c r="C115" s="7"/>
      <c r="D115" s="7"/>
      <c r="E115" s="7"/>
      <c r="F115" s="12" t="s">
        <v>61</v>
      </c>
    </row>
    <row r="116" spans="1:6" ht="14.1" customHeight="1" thickBot="1" x14ac:dyDescent="0.25">
      <c r="A116" s="78" t="s">
        <v>31</v>
      </c>
      <c r="B116" s="10" t="s">
        <v>56</v>
      </c>
      <c r="C116" s="10"/>
      <c r="D116" s="10"/>
      <c r="E116" s="10"/>
      <c r="F116" s="13" t="s">
        <v>463</v>
      </c>
    </row>
    <row r="117" spans="1:6" ht="14.1" customHeight="1" thickBot="1" x14ac:dyDescent="0.25">
      <c r="A117" s="21"/>
      <c r="B117" s="20"/>
      <c r="C117" s="20"/>
      <c r="D117" s="20"/>
      <c r="E117" s="20"/>
      <c r="F117" s="22"/>
    </row>
    <row r="118" spans="1:6" ht="14.1" customHeight="1" x14ac:dyDescent="0.2">
      <c r="A118" s="107" t="s">
        <v>82</v>
      </c>
      <c r="B118" s="108" t="s">
        <v>58</v>
      </c>
      <c r="C118" s="108"/>
      <c r="D118" s="108"/>
      <c r="E118" s="108"/>
      <c r="F118" s="109"/>
    </row>
    <row r="119" spans="1:6" ht="14.1" customHeight="1" x14ac:dyDescent="0.2">
      <c r="A119" s="76" t="s">
        <v>32</v>
      </c>
      <c r="B119" s="4" t="s">
        <v>56</v>
      </c>
      <c r="C119" s="4"/>
      <c r="D119" s="4"/>
      <c r="E119" s="4"/>
      <c r="F119" s="14" t="s">
        <v>444</v>
      </c>
    </row>
    <row r="120" spans="1:6" ht="14.1" customHeight="1" x14ac:dyDescent="0.2">
      <c r="A120" s="76" t="s">
        <v>33</v>
      </c>
      <c r="B120" s="7" t="s">
        <v>56</v>
      </c>
      <c r="C120" s="7"/>
      <c r="D120" s="7"/>
      <c r="E120" s="7"/>
      <c r="F120" s="12" t="s">
        <v>57</v>
      </c>
    </row>
    <row r="121" spans="1:6" ht="14.1" customHeight="1" x14ac:dyDescent="0.2">
      <c r="A121" s="76" t="s">
        <v>34</v>
      </c>
      <c r="B121" s="7" t="s">
        <v>56</v>
      </c>
      <c r="C121" s="7"/>
      <c r="D121" s="7"/>
      <c r="E121" s="7"/>
      <c r="F121" s="12" t="s">
        <v>464</v>
      </c>
    </row>
    <row r="122" spans="1:6" ht="14.1" customHeight="1" x14ac:dyDescent="0.2">
      <c r="A122" s="76" t="s">
        <v>35</v>
      </c>
      <c r="B122" s="7" t="s">
        <v>56</v>
      </c>
      <c r="C122" s="7"/>
      <c r="D122" s="7"/>
      <c r="E122" s="7"/>
      <c r="F122" s="12" t="s">
        <v>465</v>
      </c>
    </row>
    <row r="123" spans="1:6" ht="14.1" customHeight="1" x14ac:dyDescent="0.2">
      <c r="A123" s="76" t="s">
        <v>36</v>
      </c>
      <c r="B123" s="7" t="s">
        <v>56</v>
      </c>
      <c r="C123" s="7"/>
      <c r="D123" s="7"/>
      <c r="E123" s="7"/>
      <c r="F123" s="12" t="s">
        <v>466</v>
      </c>
    </row>
    <row r="124" spans="1:6" ht="14.1" customHeight="1" x14ac:dyDescent="0.2">
      <c r="A124" s="76" t="s">
        <v>37</v>
      </c>
      <c r="B124" s="7" t="s">
        <v>56</v>
      </c>
      <c r="C124" s="7"/>
      <c r="D124" s="7"/>
      <c r="E124" s="7"/>
      <c r="F124" s="12" t="s">
        <v>467</v>
      </c>
    </row>
    <row r="125" spans="1:6" ht="14.1" customHeight="1" x14ac:dyDescent="0.2">
      <c r="A125" s="76" t="s">
        <v>39</v>
      </c>
      <c r="B125" s="7" t="s">
        <v>56</v>
      </c>
      <c r="C125" s="7"/>
      <c r="D125" s="7"/>
      <c r="E125" s="7"/>
      <c r="F125" s="12" t="s">
        <v>468</v>
      </c>
    </row>
    <row r="126" spans="1:6" ht="14.1" customHeight="1" x14ac:dyDescent="0.2">
      <c r="A126" s="76" t="s">
        <v>40</v>
      </c>
      <c r="B126" s="7" t="s">
        <v>56</v>
      </c>
      <c r="C126" s="7"/>
      <c r="D126" s="7"/>
      <c r="E126" s="7"/>
      <c r="F126" s="12" t="s">
        <v>469</v>
      </c>
    </row>
    <row r="127" spans="1:6" ht="14.1" customHeight="1" x14ac:dyDescent="0.2">
      <c r="A127" s="76" t="s">
        <v>41</v>
      </c>
      <c r="B127" s="7" t="s">
        <v>56</v>
      </c>
      <c r="C127" s="7"/>
      <c r="D127" s="7"/>
      <c r="E127" s="7"/>
      <c r="F127" s="12" t="s">
        <v>470</v>
      </c>
    </row>
    <row r="128" spans="1:6" ht="14.1" customHeight="1" x14ac:dyDescent="0.2">
      <c r="A128" s="76" t="s">
        <v>42</v>
      </c>
      <c r="B128" s="7" t="s">
        <v>56</v>
      </c>
      <c r="C128" s="7"/>
      <c r="D128" s="7"/>
      <c r="E128" s="7"/>
      <c r="F128" s="12" t="s">
        <v>471</v>
      </c>
    </row>
    <row r="129" spans="1:6" ht="14.1" customHeight="1" x14ac:dyDescent="0.2">
      <c r="A129" s="76" t="s">
        <v>43</v>
      </c>
      <c r="B129" s="7" t="s">
        <v>56</v>
      </c>
      <c r="C129" s="7"/>
      <c r="D129" s="7"/>
      <c r="E129" s="7"/>
      <c r="F129" s="12" t="s">
        <v>472</v>
      </c>
    </row>
    <row r="130" spans="1:6" ht="14.1" customHeight="1" x14ac:dyDescent="0.2">
      <c r="A130" s="76" t="s">
        <v>44</v>
      </c>
      <c r="B130" s="7" t="s">
        <v>56</v>
      </c>
      <c r="C130" s="7"/>
      <c r="D130" s="7"/>
      <c r="E130" s="7"/>
      <c r="F130" s="12" t="s">
        <v>473</v>
      </c>
    </row>
    <row r="131" spans="1:6" ht="14.1" customHeight="1" x14ac:dyDescent="0.2">
      <c r="A131" s="76" t="s">
        <v>46</v>
      </c>
      <c r="B131" s="7" t="s">
        <v>56</v>
      </c>
      <c r="C131" s="7"/>
      <c r="D131" s="7"/>
      <c r="E131" s="7"/>
      <c r="F131" s="12" t="s">
        <v>57</v>
      </c>
    </row>
    <row r="132" spans="1:6" ht="14.1" customHeight="1" thickBot="1" x14ac:dyDescent="0.25">
      <c r="A132" s="78" t="s">
        <v>47</v>
      </c>
      <c r="B132" s="10" t="s">
        <v>56</v>
      </c>
      <c r="C132" s="10"/>
      <c r="D132" s="10"/>
      <c r="E132" s="10"/>
      <c r="F132" s="13" t="s">
        <v>57</v>
      </c>
    </row>
    <row r="133" spans="1:6" ht="14.1" customHeight="1" thickBot="1" x14ac:dyDescent="0.25">
      <c r="A133" s="21"/>
      <c r="B133" s="20"/>
      <c r="C133" s="20"/>
      <c r="D133" s="20"/>
      <c r="E133" s="20"/>
      <c r="F133" s="22"/>
    </row>
    <row r="134" spans="1:6" ht="14.1" customHeight="1" x14ac:dyDescent="0.2">
      <c r="A134" s="107" t="s">
        <v>81</v>
      </c>
      <c r="B134" s="108" t="s">
        <v>58</v>
      </c>
      <c r="C134" s="108"/>
      <c r="D134" s="108"/>
      <c r="E134" s="108"/>
      <c r="F134" s="109"/>
    </row>
    <row r="135" spans="1:6" ht="14.1" customHeight="1" x14ac:dyDescent="0.2">
      <c r="A135" s="76" t="s">
        <v>48</v>
      </c>
      <c r="B135" s="4" t="s">
        <v>56</v>
      </c>
      <c r="C135" s="4"/>
      <c r="D135" s="4"/>
      <c r="E135" s="4"/>
      <c r="F135" s="5" t="s">
        <v>57</v>
      </c>
    </row>
    <row r="136" spans="1:6" ht="14.1" customHeight="1" x14ac:dyDescent="0.2">
      <c r="A136" s="76" t="s">
        <v>49</v>
      </c>
      <c r="B136" s="7" t="s">
        <v>56</v>
      </c>
      <c r="C136" s="7"/>
      <c r="D136" s="7"/>
      <c r="E136" s="7"/>
      <c r="F136" s="8" t="s">
        <v>57</v>
      </c>
    </row>
    <row r="137" spans="1:6" ht="14.1" customHeight="1" x14ac:dyDescent="0.2">
      <c r="A137" s="76" t="s">
        <v>50</v>
      </c>
      <c r="B137" s="7" t="s">
        <v>56</v>
      </c>
      <c r="C137" s="7"/>
      <c r="D137" s="7"/>
      <c r="E137" s="7"/>
      <c r="F137" s="8" t="s">
        <v>482</v>
      </c>
    </row>
    <row r="138" spans="1:6" ht="14.1" customHeight="1" x14ac:dyDescent="0.2">
      <c r="A138" s="76" t="s">
        <v>51</v>
      </c>
      <c r="B138" s="7" t="s">
        <v>56</v>
      </c>
      <c r="C138" s="7"/>
      <c r="D138" s="7"/>
      <c r="E138" s="7"/>
      <c r="F138" s="8" t="s">
        <v>483</v>
      </c>
    </row>
    <row r="139" spans="1:6" ht="14.1" customHeight="1" x14ac:dyDescent="0.2">
      <c r="A139" s="76" t="s">
        <v>52</v>
      </c>
      <c r="B139" s="7" t="s">
        <v>56</v>
      </c>
      <c r="C139" s="7"/>
      <c r="D139" s="7"/>
      <c r="E139" s="7"/>
      <c r="F139" s="8" t="s">
        <v>484</v>
      </c>
    </row>
    <row r="140" spans="1:6" ht="14.1" customHeight="1" x14ac:dyDescent="0.2">
      <c r="A140" s="76" t="s">
        <v>53</v>
      </c>
      <c r="B140" s="7" t="s">
        <v>56</v>
      </c>
      <c r="C140" s="7"/>
      <c r="D140" s="7"/>
      <c r="E140" s="7"/>
      <c r="F140" s="8" t="s">
        <v>485</v>
      </c>
    </row>
    <row r="141" spans="1:6" ht="14.1" customHeight="1" x14ac:dyDescent="0.2">
      <c r="A141" s="80" t="s">
        <v>431</v>
      </c>
      <c r="B141" s="7" t="s">
        <v>56</v>
      </c>
      <c r="C141" s="7"/>
      <c r="D141" s="7"/>
      <c r="E141" s="7"/>
      <c r="F141" s="12" t="s">
        <v>62</v>
      </c>
    </row>
    <row r="142" spans="1:6" ht="14.1" customHeight="1" x14ac:dyDescent="0.2">
      <c r="A142" s="76" t="s">
        <v>434</v>
      </c>
      <c r="B142" s="7" t="s">
        <v>56</v>
      </c>
      <c r="C142" s="7"/>
      <c r="D142" s="7"/>
      <c r="E142" s="7"/>
      <c r="F142" s="12" t="s">
        <v>62</v>
      </c>
    </row>
    <row r="143" spans="1:6" ht="14.1" customHeight="1" x14ac:dyDescent="0.2">
      <c r="A143" s="76" t="s">
        <v>435</v>
      </c>
      <c r="B143" s="7" t="s">
        <v>56</v>
      </c>
      <c r="C143" s="7"/>
      <c r="D143" s="7"/>
      <c r="E143" s="7"/>
      <c r="F143" s="12" t="s">
        <v>62</v>
      </c>
    </row>
    <row r="144" spans="1:6" ht="14.1" customHeight="1" x14ac:dyDescent="0.2">
      <c r="A144" s="76" t="s">
        <v>28</v>
      </c>
      <c r="B144" s="7" t="s">
        <v>56</v>
      </c>
      <c r="C144" s="7"/>
      <c r="D144" s="7"/>
      <c r="E144" s="7"/>
      <c r="F144" s="12" t="s">
        <v>62</v>
      </c>
    </row>
    <row r="145" spans="1:6" ht="14.1" customHeight="1" x14ac:dyDescent="0.2">
      <c r="A145" s="76" t="s">
        <v>474</v>
      </c>
      <c r="B145" s="7" t="s">
        <v>56</v>
      </c>
      <c r="C145" s="7"/>
      <c r="D145" s="7"/>
      <c r="E145" s="7"/>
      <c r="F145" s="12" t="s">
        <v>62</v>
      </c>
    </row>
    <row r="146" spans="1:6" ht="14.1" customHeight="1" x14ac:dyDescent="0.2">
      <c r="A146" s="76" t="s">
        <v>475</v>
      </c>
      <c r="B146" s="7" t="s">
        <v>56</v>
      </c>
      <c r="C146" s="7"/>
      <c r="D146" s="7"/>
      <c r="E146" s="7"/>
      <c r="F146" s="12" t="s">
        <v>62</v>
      </c>
    </row>
    <row r="147" spans="1:6" ht="14.1" customHeight="1" x14ac:dyDescent="0.2">
      <c r="A147" s="76" t="s">
        <v>29</v>
      </c>
      <c r="B147" s="7" t="s">
        <v>56</v>
      </c>
      <c r="C147" s="7"/>
      <c r="D147" s="7"/>
      <c r="E147" s="7"/>
      <c r="F147" s="12" t="s">
        <v>62</v>
      </c>
    </row>
    <row r="148" spans="1:6" ht="14.1" customHeight="1" x14ac:dyDescent="0.2">
      <c r="A148" s="76" t="s">
        <v>476</v>
      </c>
      <c r="B148" s="7" t="s">
        <v>56</v>
      </c>
      <c r="C148" s="7"/>
      <c r="D148" s="7"/>
      <c r="E148" s="7"/>
      <c r="F148" s="12" t="s">
        <v>62</v>
      </c>
    </row>
    <row r="149" spans="1:6" ht="14.1" customHeight="1" thickBot="1" x14ac:dyDescent="0.25">
      <c r="A149" s="78" t="s">
        <v>477</v>
      </c>
      <c r="B149" s="10" t="s">
        <v>56</v>
      </c>
      <c r="C149" s="10"/>
      <c r="D149" s="10"/>
      <c r="E149" s="10"/>
      <c r="F149" s="13" t="s">
        <v>62</v>
      </c>
    </row>
    <row r="150" spans="1:6" ht="14.1" customHeight="1" x14ac:dyDescent="0.2">
      <c r="A150" s="28" t="s">
        <v>357</v>
      </c>
      <c r="B150" s="20">
        <f>COUNTA(B135:B149,B119:B132,B103:B116,B87:B100)</f>
        <v>57</v>
      </c>
      <c r="C150" s="20"/>
      <c r="D150" s="20"/>
      <c r="E150" s="20"/>
      <c r="F150" s="22"/>
    </row>
    <row r="151" spans="1:6" ht="14.1" customHeight="1" thickBot="1" x14ac:dyDescent="0.25">
      <c r="A151" s="21"/>
      <c r="B151" s="20"/>
      <c r="C151" s="20"/>
      <c r="D151" s="20"/>
      <c r="E151" s="20"/>
      <c r="F151" s="22"/>
    </row>
    <row r="152" spans="1:6" ht="14.1" customHeight="1" x14ac:dyDescent="0.2">
      <c r="A152" s="101" t="s">
        <v>100</v>
      </c>
      <c r="B152" s="102" t="s">
        <v>58</v>
      </c>
      <c r="C152" s="102"/>
      <c r="D152" s="102"/>
      <c r="E152" s="102"/>
      <c r="F152" s="103"/>
    </row>
    <row r="153" spans="1:6" ht="14.1" customHeight="1" x14ac:dyDescent="0.2">
      <c r="A153" s="81" t="s">
        <v>0</v>
      </c>
      <c r="B153" s="17" t="s">
        <v>56</v>
      </c>
      <c r="C153" s="17"/>
      <c r="D153" s="17"/>
      <c r="E153" s="17"/>
      <c r="F153" s="82" t="s">
        <v>486</v>
      </c>
    </row>
    <row r="154" spans="1:6" ht="14.1" customHeight="1" x14ac:dyDescent="0.2">
      <c r="A154" s="81" t="s">
        <v>2</v>
      </c>
      <c r="B154" s="7" t="s">
        <v>56</v>
      </c>
      <c r="C154" s="7"/>
      <c r="D154" s="7"/>
      <c r="E154" s="7"/>
      <c r="F154" s="8" t="s">
        <v>486</v>
      </c>
    </row>
    <row r="155" spans="1:6" ht="14.1" customHeight="1" x14ac:dyDescent="0.2">
      <c r="A155" s="81" t="s">
        <v>3</v>
      </c>
      <c r="B155" s="7" t="s">
        <v>56</v>
      </c>
      <c r="C155" s="7"/>
      <c r="D155" s="7"/>
      <c r="E155" s="7"/>
      <c r="F155" s="8" t="s">
        <v>487</v>
      </c>
    </row>
    <row r="156" spans="1:6" ht="14.1" customHeight="1" x14ac:dyDescent="0.2">
      <c r="A156" s="81" t="s">
        <v>4</v>
      </c>
      <c r="B156" s="7" t="s">
        <v>56</v>
      </c>
      <c r="C156" s="7"/>
      <c r="D156" s="7"/>
      <c r="E156" s="7"/>
      <c r="F156" s="8" t="s">
        <v>488</v>
      </c>
    </row>
    <row r="157" spans="1:6" ht="14.1" customHeight="1" x14ac:dyDescent="0.2">
      <c r="A157" s="81" t="s">
        <v>5</v>
      </c>
      <c r="B157" s="7" t="s">
        <v>56</v>
      </c>
      <c r="C157" s="7"/>
      <c r="D157" s="7"/>
      <c r="E157" s="7"/>
      <c r="F157" s="8" t="s">
        <v>489</v>
      </c>
    </row>
    <row r="158" spans="1:6" ht="14.1" customHeight="1" x14ac:dyDescent="0.2">
      <c r="A158" s="81" t="s">
        <v>6</v>
      </c>
      <c r="B158" s="7" t="s">
        <v>56</v>
      </c>
      <c r="C158" s="7"/>
      <c r="D158" s="7"/>
      <c r="E158" s="7"/>
      <c r="F158" s="8" t="s">
        <v>490</v>
      </c>
    </row>
    <row r="159" spans="1:6" ht="14.1" customHeight="1" x14ac:dyDescent="0.2">
      <c r="A159" s="81" t="s">
        <v>7</v>
      </c>
      <c r="B159" s="7" t="s">
        <v>56</v>
      </c>
      <c r="C159" s="7"/>
      <c r="D159" s="7"/>
      <c r="E159" s="7"/>
      <c r="F159" s="8" t="s">
        <v>496</v>
      </c>
    </row>
    <row r="160" spans="1:6" ht="14.1" customHeight="1" x14ac:dyDescent="0.2">
      <c r="A160" s="81" t="s">
        <v>8</v>
      </c>
      <c r="B160" s="7" t="s">
        <v>56</v>
      </c>
      <c r="C160" s="7"/>
      <c r="D160" s="7"/>
      <c r="E160" s="7"/>
      <c r="F160" s="8" t="s">
        <v>491</v>
      </c>
    </row>
    <row r="161" spans="1:6" ht="14.1" customHeight="1" x14ac:dyDescent="0.2">
      <c r="A161" s="81" t="s">
        <v>9</v>
      </c>
      <c r="B161" s="7" t="s">
        <v>56</v>
      </c>
      <c r="C161" s="7"/>
      <c r="D161" s="7"/>
      <c r="E161" s="7"/>
      <c r="F161" s="8" t="s">
        <v>491</v>
      </c>
    </row>
    <row r="162" spans="1:6" ht="14.1" customHeight="1" x14ac:dyDescent="0.2">
      <c r="A162" s="81" t="s">
        <v>10</v>
      </c>
      <c r="B162" s="7" t="s">
        <v>56</v>
      </c>
      <c r="C162" s="7"/>
      <c r="D162" s="7"/>
      <c r="E162" s="7"/>
      <c r="F162" s="8" t="s">
        <v>444</v>
      </c>
    </row>
    <row r="163" spans="1:6" ht="14.1" customHeight="1" x14ac:dyDescent="0.2">
      <c r="A163" s="81" t="s">
        <v>11</v>
      </c>
      <c r="B163" s="7" t="s">
        <v>56</v>
      </c>
      <c r="C163" s="7"/>
      <c r="D163" s="7"/>
      <c r="E163" s="7"/>
      <c r="F163" s="8" t="s">
        <v>492</v>
      </c>
    </row>
    <row r="164" spans="1:6" ht="14.1" customHeight="1" x14ac:dyDescent="0.2">
      <c r="A164" s="81" t="s">
        <v>12</v>
      </c>
      <c r="B164" s="7" t="s">
        <v>56</v>
      </c>
      <c r="C164" s="7"/>
      <c r="D164" s="7"/>
      <c r="E164" s="7"/>
      <c r="F164" s="8" t="s">
        <v>493</v>
      </c>
    </row>
    <row r="165" spans="1:6" ht="14.1" customHeight="1" x14ac:dyDescent="0.2">
      <c r="A165" s="81" t="s">
        <v>13</v>
      </c>
      <c r="B165" s="7" t="s">
        <v>56</v>
      </c>
      <c r="C165" s="7"/>
      <c r="D165" s="7"/>
      <c r="E165" s="7"/>
      <c r="F165" s="8" t="s">
        <v>494</v>
      </c>
    </row>
    <row r="166" spans="1:6" ht="14.1" customHeight="1" x14ac:dyDescent="0.2">
      <c r="A166" s="81" t="s">
        <v>14</v>
      </c>
      <c r="B166" s="7" t="s">
        <v>56</v>
      </c>
      <c r="C166" s="7"/>
      <c r="D166" s="7"/>
      <c r="E166" s="7"/>
      <c r="F166" s="8" t="s">
        <v>495</v>
      </c>
    </row>
    <row r="167" spans="1:6" ht="14.1" customHeight="1" x14ac:dyDescent="0.2">
      <c r="A167" s="81" t="s">
        <v>497</v>
      </c>
      <c r="B167" s="7" t="s">
        <v>56</v>
      </c>
      <c r="C167" s="7"/>
      <c r="D167" s="7"/>
      <c r="E167" s="7"/>
      <c r="F167" s="8" t="s">
        <v>503</v>
      </c>
    </row>
    <row r="168" spans="1:6" ht="14.1" customHeight="1" x14ac:dyDescent="0.2">
      <c r="A168" s="81" t="s">
        <v>498</v>
      </c>
      <c r="B168" s="7" t="s">
        <v>56</v>
      </c>
      <c r="C168" s="7"/>
      <c r="D168" s="7"/>
      <c r="E168" s="7"/>
      <c r="F168" s="8" t="s">
        <v>493</v>
      </c>
    </row>
    <row r="169" spans="1:6" ht="14.1" customHeight="1" x14ac:dyDescent="0.2">
      <c r="A169" s="81" t="s">
        <v>499</v>
      </c>
      <c r="B169" s="83" t="s">
        <v>56</v>
      </c>
      <c r="C169" s="7"/>
      <c r="D169" s="7"/>
      <c r="E169" s="7"/>
      <c r="F169" s="8" t="s">
        <v>504</v>
      </c>
    </row>
    <row r="170" spans="1:6" ht="14.1" customHeight="1" x14ac:dyDescent="0.2">
      <c r="A170" s="81" t="s">
        <v>500</v>
      </c>
      <c r="B170" s="83" t="s">
        <v>56</v>
      </c>
      <c r="C170" s="7"/>
      <c r="D170" s="7"/>
      <c r="E170" s="7"/>
      <c r="F170" s="8" t="s">
        <v>505</v>
      </c>
    </row>
    <row r="171" spans="1:6" ht="14.1" customHeight="1" x14ac:dyDescent="0.2">
      <c r="A171" s="81" t="s">
        <v>501</v>
      </c>
      <c r="B171" s="7" t="s">
        <v>56</v>
      </c>
      <c r="C171" s="7"/>
      <c r="D171" s="7"/>
      <c r="E171" s="7"/>
      <c r="F171" s="8" t="s">
        <v>506</v>
      </c>
    </row>
    <row r="172" spans="1:6" ht="14.1" customHeight="1" x14ac:dyDescent="0.2">
      <c r="A172" s="81" t="s">
        <v>502</v>
      </c>
      <c r="B172" s="7" t="s">
        <v>56</v>
      </c>
      <c r="C172" s="7"/>
      <c r="D172" s="7"/>
      <c r="E172" s="7"/>
      <c r="F172" s="8" t="s">
        <v>507</v>
      </c>
    </row>
    <row r="173" spans="1:6" ht="14.1" customHeight="1" thickBot="1" x14ac:dyDescent="0.25">
      <c r="A173" s="21"/>
      <c r="B173" s="20"/>
      <c r="C173" s="20"/>
      <c r="D173" s="20"/>
      <c r="E173" s="20"/>
      <c r="F173" s="22"/>
    </row>
    <row r="174" spans="1:6" ht="14.1" customHeight="1" x14ac:dyDescent="0.2">
      <c r="A174" s="107" t="s">
        <v>105</v>
      </c>
      <c r="B174" s="108" t="s">
        <v>58</v>
      </c>
      <c r="C174" s="108"/>
      <c r="D174" s="108"/>
      <c r="E174" s="108"/>
      <c r="F174" s="109"/>
    </row>
    <row r="175" spans="1:6" ht="14.1" customHeight="1" x14ac:dyDescent="0.2">
      <c r="A175" s="80" t="s">
        <v>15</v>
      </c>
      <c r="B175" s="4" t="s">
        <v>56</v>
      </c>
      <c r="C175" s="4"/>
      <c r="D175" s="4"/>
      <c r="E175" s="4"/>
      <c r="F175" s="5" t="s">
        <v>516</v>
      </c>
    </row>
    <row r="176" spans="1:6" ht="14.1" customHeight="1" x14ac:dyDescent="0.2">
      <c r="A176" s="84" t="s">
        <v>508</v>
      </c>
      <c r="B176" s="7" t="s">
        <v>56</v>
      </c>
      <c r="C176" s="7"/>
      <c r="D176" s="7"/>
      <c r="E176" s="7"/>
      <c r="F176" s="12" t="s">
        <v>57</v>
      </c>
    </row>
    <row r="177" spans="1:6" ht="14.1" customHeight="1" x14ac:dyDescent="0.2">
      <c r="A177" s="84" t="s">
        <v>16</v>
      </c>
      <c r="B177" s="7" t="s">
        <v>56</v>
      </c>
      <c r="C177" s="7"/>
      <c r="D177" s="7"/>
      <c r="E177" s="7"/>
      <c r="F177" s="8" t="s">
        <v>517</v>
      </c>
    </row>
    <row r="178" spans="1:6" ht="14.1" customHeight="1" x14ac:dyDescent="0.2">
      <c r="A178" s="84" t="s">
        <v>17</v>
      </c>
      <c r="B178" s="7" t="s">
        <v>56</v>
      </c>
      <c r="C178" s="7"/>
      <c r="D178" s="7"/>
      <c r="E178" s="7"/>
      <c r="F178" s="8" t="s">
        <v>518</v>
      </c>
    </row>
    <row r="179" spans="1:6" ht="14.1" customHeight="1" x14ac:dyDescent="0.2">
      <c r="A179" s="84" t="s">
        <v>18</v>
      </c>
      <c r="B179" s="7" t="s">
        <v>56</v>
      </c>
      <c r="C179" s="7"/>
      <c r="D179" s="7"/>
      <c r="E179" s="7"/>
      <c r="F179" s="8" t="s">
        <v>518</v>
      </c>
    </row>
    <row r="180" spans="1:6" ht="14.1" customHeight="1" x14ac:dyDescent="0.2">
      <c r="A180" s="84" t="s">
        <v>19</v>
      </c>
      <c r="B180" s="7" t="s">
        <v>56</v>
      </c>
      <c r="C180" s="7"/>
      <c r="D180" s="7"/>
      <c r="E180" s="7"/>
      <c r="F180" s="8" t="s">
        <v>519</v>
      </c>
    </row>
    <row r="181" spans="1:6" ht="14.1" customHeight="1" x14ac:dyDescent="0.2">
      <c r="A181" s="84" t="s">
        <v>20</v>
      </c>
      <c r="B181" s="7" t="s">
        <v>56</v>
      </c>
      <c r="C181" s="7"/>
      <c r="D181" s="7"/>
      <c r="E181" s="7"/>
      <c r="F181" s="8" t="s">
        <v>520</v>
      </c>
    </row>
    <row r="182" spans="1:6" ht="14.1" customHeight="1" x14ac:dyDescent="0.2">
      <c r="A182" s="84" t="s">
        <v>21</v>
      </c>
      <c r="B182" s="7" t="s">
        <v>56</v>
      </c>
      <c r="C182" s="7"/>
      <c r="D182" s="7"/>
      <c r="E182" s="7"/>
      <c r="F182" s="8" t="s">
        <v>490</v>
      </c>
    </row>
    <row r="183" spans="1:6" ht="14.1" customHeight="1" x14ac:dyDescent="0.2">
      <c r="A183" s="84" t="s">
        <v>22</v>
      </c>
      <c r="B183" s="7" t="s">
        <v>56</v>
      </c>
      <c r="C183" s="7"/>
      <c r="D183" s="7"/>
      <c r="E183" s="7"/>
      <c r="F183" s="8" t="s">
        <v>490</v>
      </c>
    </row>
    <row r="184" spans="1:6" ht="14.1" customHeight="1" x14ac:dyDescent="0.2">
      <c r="A184" s="84" t="s">
        <v>23</v>
      </c>
      <c r="B184" s="7" t="s">
        <v>56</v>
      </c>
      <c r="C184" s="7"/>
      <c r="D184" s="7"/>
      <c r="E184" s="7"/>
      <c r="F184" s="8" t="s">
        <v>515</v>
      </c>
    </row>
    <row r="185" spans="1:6" ht="14.1" customHeight="1" x14ac:dyDescent="0.2">
      <c r="A185" s="84" t="s">
        <v>24</v>
      </c>
      <c r="B185" s="7" t="s">
        <v>56</v>
      </c>
      <c r="C185" s="7"/>
      <c r="D185" s="7"/>
      <c r="E185" s="7"/>
      <c r="F185" s="8" t="s">
        <v>490</v>
      </c>
    </row>
    <row r="186" spans="1:6" ht="14.1" customHeight="1" x14ac:dyDescent="0.2">
      <c r="A186" s="84" t="s">
        <v>25</v>
      </c>
      <c r="B186" s="7" t="s">
        <v>56</v>
      </c>
      <c r="C186" s="7"/>
      <c r="D186" s="7"/>
      <c r="E186" s="7"/>
      <c r="F186" s="8" t="s">
        <v>521</v>
      </c>
    </row>
    <row r="187" spans="1:6" ht="14.1" customHeight="1" x14ac:dyDescent="0.2">
      <c r="A187" s="84" t="s">
        <v>26</v>
      </c>
      <c r="B187" s="7" t="s">
        <v>56</v>
      </c>
      <c r="C187" s="7"/>
      <c r="D187" s="7"/>
      <c r="E187" s="7"/>
      <c r="F187" s="8" t="s">
        <v>444</v>
      </c>
    </row>
    <row r="188" spans="1:6" ht="14.1" customHeight="1" x14ac:dyDescent="0.2">
      <c r="A188" s="84" t="s">
        <v>27</v>
      </c>
      <c r="B188" s="7" t="s">
        <v>56</v>
      </c>
      <c r="C188" s="7"/>
      <c r="D188" s="7"/>
      <c r="E188" s="7"/>
      <c r="F188" s="8" t="s">
        <v>522</v>
      </c>
    </row>
    <row r="189" spans="1:6" ht="14.1" customHeight="1" x14ac:dyDescent="0.2">
      <c r="A189" s="84" t="s">
        <v>31</v>
      </c>
      <c r="B189" s="7" t="s">
        <v>56</v>
      </c>
      <c r="C189" s="7"/>
      <c r="D189" s="7"/>
      <c r="E189" s="7"/>
      <c r="F189" s="8" t="s">
        <v>522</v>
      </c>
    </row>
    <row r="190" spans="1:6" ht="14.1" customHeight="1" x14ac:dyDescent="0.2">
      <c r="A190" s="84" t="s">
        <v>32</v>
      </c>
      <c r="B190" s="7" t="s">
        <v>56</v>
      </c>
      <c r="C190" s="7"/>
      <c r="D190" s="7"/>
      <c r="E190" s="7"/>
      <c r="F190" s="8" t="s">
        <v>523</v>
      </c>
    </row>
    <row r="191" spans="1:6" ht="14.1" customHeight="1" x14ac:dyDescent="0.2">
      <c r="A191" s="84" t="s">
        <v>33</v>
      </c>
      <c r="B191" s="7" t="s">
        <v>56</v>
      </c>
      <c r="C191" s="7"/>
      <c r="D191" s="7"/>
      <c r="E191" s="7"/>
      <c r="F191" s="8" t="s">
        <v>522</v>
      </c>
    </row>
    <row r="192" spans="1:6" ht="14.1" customHeight="1" x14ac:dyDescent="0.2">
      <c r="A192" s="84" t="s">
        <v>35</v>
      </c>
      <c r="B192" s="7" t="s">
        <v>56</v>
      </c>
      <c r="C192" s="7"/>
      <c r="D192" s="7"/>
      <c r="E192" s="7"/>
      <c r="F192" s="8" t="s">
        <v>524</v>
      </c>
    </row>
    <row r="193" spans="1:6" ht="14.1" customHeight="1" x14ac:dyDescent="0.2">
      <c r="A193" s="84" t="s">
        <v>36</v>
      </c>
      <c r="B193" s="7" t="s">
        <v>56</v>
      </c>
      <c r="C193" s="7"/>
      <c r="D193" s="7"/>
      <c r="E193" s="7"/>
      <c r="F193" s="8" t="s">
        <v>494</v>
      </c>
    </row>
    <row r="194" spans="1:6" ht="14.1" customHeight="1" x14ac:dyDescent="0.2">
      <c r="A194" s="84" t="s">
        <v>37</v>
      </c>
      <c r="B194" s="7" t="s">
        <v>56</v>
      </c>
      <c r="C194" s="7"/>
      <c r="D194" s="7"/>
      <c r="E194" s="7"/>
      <c r="F194" s="8" t="s">
        <v>494</v>
      </c>
    </row>
    <row r="195" spans="1:6" ht="14.1" customHeight="1" x14ac:dyDescent="0.2">
      <c r="A195" s="84" t="s">
        <v>38</v>
      </c>
      <c r="B195" s="7" t="s">
        <v>56</v>
      </c>
      <c r="C195" s="7"/>
      <c r="D195" s="7"/>
      <c r="E195" s="7"/>
      <c r="F195" s="8" t="s">
        <v>494</v>
      </c>
    </row>
    <row r="196" spans="1:6" ht="14.1" customHeight="1" x14ac:dyDescent="0.2">
      <c r="A196" s="84" t="s">
        <v>39</v>
      </c>
      <c r="B196" s="7" t="s">
        <v>56</v>
      </c>
      <c r="C196" s="7"/>
      <c r="D196" s="7"/>
      <c r="E196" s="7"/>
      <c r="F196" s="8" t="s">
        <v>525</v>
      </c>
    </row>
    <row r="197" spans="1:6" ht="14.1" customHeight="1" x14ac:dyDescent="0.2">
      <c r="A197" s="84" t="s">
        <v>40</v>
      </c>
      <c r="B197" s="83" t="s">
        <v>406</v>
      </c>
      <c r="C197" s="7"/>
      <c r="D197" s="7"/>
      <c r="E197" s="7"/>
      <c r="F197" s="8" t="s">
        <v>526</v>
      </c>
    </row>
    <row r="198" spans="1:6" ht="14.1" customHeight="1" x14ac:dyDescent="0.2">
      <c r="A198" s="84" t="s">
        <v>509</v>
      </c>
      <c r="B198" s="83" t="s">
        <v>406</v>
      </c>
      <c r="C198" s="7"/>
      <c r="D198" s="7"/>
      <c r="E198" s="7"/>
      <c r="F198" s="8" t="s">
        <v>526</v>
      </c>
    </row>
    <row r="199" spans="1:6" ht="14.1" customHeight="1" x14ac:dyDescent="0.2">
      <c r="A199" s="84" t="s">
        <v>41</v>
      </c>
      <c r="B199" s="83" t="s">
        <v>406</v>
      </c>
      <c r="C199" s="7"/>
      <c r="D199" s="7"/>
      <c r="E199" s="7"/>
      <c r="F199" s="8" t="s">
        <v>526</v>
      </c>
    </row>
    <row r="200" spans="1:6" ht="15" customHeight="1" x14ac:dyDescent="0.2">
      <c r="A200" s="84" t="s">
        <v>510</v>
      </c>
      <c r="B200" s="83" t="s">
        <v>406</v>
      </c>
      <c r="C200" s="7"/>
      <c r="D200" s="7"/>
      <c r="E200" s="7"/>
      <c r="F200" s="8" t="s">
        <v>526</v>
      </c>
    </row>
    <row r="201" spans="1:6" ht="15" customHeight="1" x14ac:dyDescent="0.2">
      <c r="A201" s="85" t="s">
        <v>42</v>
      </c>
      <c r="B201" s="87" t="s">
        <v>406</v>
      </c>
      <c r="C201" s="19"/>
      <c r="D201" s="19"/>
      <c r="E201" s="19"/>
      <c r="F201" s="75" t="s">
        <v>495</v>
      </c>
    </row>
    <row r="202" spans="1:6" ht="15" customHeight="1" x14ac:dyDescent="0.2">
      <c r="A202" s="85" t="s">
        <v>511</v>
      </c>
      <c r="B202" s="87" t="s">
        <v>406</v>
      </c>
      <c r="C202" s="19"/>
      <c r="D202" s="19"/>
      <c r="E202" s="19"/>
      <c r="F202" s="75" t="s">
        <v>527</v>
      </c>
    </row>
    <row r="203" spans="1:6" ht="15" customHeight="1" x14ac:dyDescent="0.2">
      <c r="A203" s="85" t="s">
        <v>43</v>
      </c>
      <c r="B203" s="87" t="s">
        <v>406</v>
      </c>
      <c r="C203" s="19"/>
      <c r="D203" s="19"/>
      <c r="E203" s="19"/>
      <c r="F203" s="75" t="s">
        <v>528</v>
      </c>
    </row>
    <row r="204" spans="1:6" ht="15" customHeight="1" x14ac:dyDescent="0.2">
      <c r="A204" s="85" t="s">
        <v>512</v>
      </c>
      <c r="B204" s="87" t="s">
        <v>406</v>
      </c>
      <c r="C204" s="19"/>
      <c r="D204" s="19"/>
      <c r="E204" s="19"/>
      <c r="F204" s="75" t="s">
        <v>528</v>
      </c>
    </row>
    <row r="205" spans="1:6" ht="15" customHeight="1" x14ac:dyDescent="0.2">
      <c r="A205" s="85" t="s">
        <v>44</v>
      </c>
      <c r="B205" s="87" t="s">
        <v>406</v>
      </c>
      <c r="C205" s="19"/>
      <c r="D205" s="19"/>
      <c r="E205" s="19"/>
      <c r="F205" s="75" t="s">
        <v>527</v>
      </c>
    </row>
    <row r="206" spans="1:6" ht="15" customHeight="1" x14ac:dyDescent="0.2">
      <c r="A206" s="85" t="s">
        <v>513</v>
      </c>
      <c r="B206" s="87" t="s">
        <v>56</v>
      </c>
      <c r="C206" s="19"/>
      <c r="D206" s="19"/>
      <c r="E206" s="19"/>
      <c r="F206" s="75" t="s">
        <v>527</v>
      </c>
    </row>
    <row r="207" spans="1:6" ht="15" customHeight="1" x14ac:dyDescent="0.2">
      <c r="A207" s="85" t="s">
        <v>45</v>
      </c>
      <c r="B207" s="87" t="s">
        <v>56</v>
      </c>
      <c r="C207" s="19"/>
      <c r="D207" s="19"/>
      <c r="E207" s="19"/>
      <c r="F207" s="75" t="s">
        <v>528</v>
      </c>
    </row>
    <row r="208" spans="1:6" ht="15" customHeight="1" x14ac:dyDescent="0.2">
      <c r="A208" s="85" t="s">
        <v>514</v>
      </c>
      <c r="B208" s="87" t="s">
        <v>56</v>
      </c>
      <c r="C208" s="19"/>
      <c r="D208" s="19"/>
      <c r="E208" s="19"/>
      <c r="F208" s="75" t="s">
        <v>527</v>
      </c>
    </row>
    <row r="209" spans="1:6" ht="15" customHeight="1" x14ac:dyDescent="0.2">
      <c r="A209" s="85" t="s">
        <v>529</v>
      </c>
      <c r="B209" s="87" t="s">
        <v>406</v>
      </c>
      <c r="C209" s="19"/>
      <c r="D209" s="19"/>
      <c r="E209" s="19"/>
      <c r="F209" s="75" t="s">
        <v>407</v>
      </c>
    </row>
    <row r="210" spans="1:6" ht="15" customHeight="1" x14ac:dyDescent="0.2">
      <c r="A210" s="85" t="s">
        <v>530</v>
      </c>
      <c r="B210" s="87" t="s">
        <v>406</v>
      </c>
      <c r="C210" s="19"/>
      <c r="D210" s="19"/>
      <c r="E210" s="19"/>
      <c r="F210" s="75" t="s">
        <v>407</v>
      </c>
    </row>
    <row r="211" spans="1:6" ht="15" customHeight="1" x14ac:dyDescent="0.2">
      <c r="A211" s="85" t="s">
        <v>531</v>
      </c>
      <c r="B211" s="87" t="s">
        <v>56</v>
      </c>
      <c r="C211" s="19"/>
      <c r="D211" s="19"/>
      <c r="E211" s="19"/>
      <c r="F211" s="75" t="s">
        <v>407</v>
      </c>
    </row>
    <row r="212" spans="1:6" ht="15" customHeight="1" x14ac:dyDescent="0.2">
      <c r="A212" s="85" t="s">
        <v>532</v>
      </c>
      <c r="B212" s="87" t="s">
        <v>56</v>
      </c>
      <c r="C212" s="19"/>
      <c r="D212" s="19"/>
      <c r="E212" s="19"/>
      <c r="F212" s="75" t="s">
        <v>407</v>
      </c>
    </row>
    <row r="213" spans="1:6" ht="15" customHeight="1" x14ac:dyDescent="0.2">
      <c r="A213" s="85" t="s">
        <v>533</v>
      </c>
      <c r="B213" s="87" t="s">
        <v>406</v>
      </c>
      <c r="C213" s="19"/>
      <c r="D213" s="19"/>
      <c r="E213" s="19"/>
      <c r="F213" s="75" t="s">
        <v>407</v>
      </c>
    </row>
    <row r="214" spans="1:6" ht="15" customHeight="1" x14ac:dyDescent="0.2">
      <c r="A214" s="85" t="s">
        <v>534</v>
      </c>
      <c r="B214" s="87" t="s">
        <v>406</v>
      </c>
      <c r="C214" s="19"/>
      <c r="D214" s="19"/>
      <c r="E214" s="19"/>
      <c r="F214" s="75" t="s">
        <v>407</v>
      </c>
    </row>
    <row r="215" spans="1:6" ht="14.1" customHeight="1" thickBot="1" x14ac:dyDescent="0.25">
      <c r="A215" s="89" t="s">
        <v>535</v>
      </c>
      <c r="B215" s="88" t="s">
        <v>406</v>
      </c>
      <c r="C215" s="10"/>
      <c r="D215" s="10"/>
      <c r="E215" s="10"/>
      <c r="F215" s="11" t="s">
        <v>407</v>
      </c>
    </row>
    <row r="216" spans="1:6" ht="14.1" customHeight="1" thickBot="1" x14ac:dyDescent="0.25">
      <c r="A216" s="21"/>
      <c r="B216" s="20"/>
      <c r="C216" s="20"/>
      <c r="D216" s="20"/>
      <c r="E216" s="20"/>
      <c r="F216" s="22"/>
    </row>
    <row r="217" spans="1:6" ht="14.1" customHeight="1" x14ac:dyDescent="0.2">
      <c r="A217" s="107" t="s">
        <v>106</v>
      </c>
      <c r="B217" s="108" t="s">
        <v>58</v>
      </c>
      <c r="C217" s="108"/>
      <c r="D217" s="108"/>
      <c r="E217" s="108"/>
      <c r="F217" s="109"/>
    </row>
    <row r="218" spans="1:6" ht="14.1" customHeight="1" x14ac:dyDescent="0.2">
      <c r="A218" s="80" t="s">
        <v>46</v>
      </c>
      <c r="B218" s="4" t="s">
        <v>56</v>
      </c>
      <c r="C218" s="4"/>
      <c r="D218" s="4"/>
      <c r="E218" s="4"/>
      <c r="F218" s="5" t="s">
        <v>539</v>
      </c>
    </row>
    <row r="219" spans="1:6" ht="14.1" customHeight="1" x14ac:dyDescent="0.2">
      <c r="A219" s="80" t="s">
        <v>47</v>
      </c>
      <c r="B219" s="7" t="s">
        <v>56</v>
      </c>
      <c r="C219" s="7"/>
      <c r="D219" s="7"/>
      <c r="E219" s="7"/>
      <c r="F219" s="8" t="s">
        <v>540</v>
      </c>
    </row>
    <row r="220" spans="1:6" ht="14.1" customHeight="1" x14ac:dyDescent="0.2">
      <c r="A220" s="80" t="s">
        <v>48</v>
      </c>
      <c r="B220" s="7" t="s">
        <v>56</v>
      </c>
      <c r="C220" s="7"/>
      <c r="D220" s="7"/>
      <c r="E220" s="7"/>
      <c r="F220" s="8" t="s">
        <v>541</v>
      </c>
    </row>
    <row r="221" spans="1:6" ht="14.1" customHeight="1" x14ac:dyDescent="0.2">
      <c r="A221" s="80" t="s">
        <v>49</v>
      </c>
      <c r="B221" s="7" t="s">
        <v>56</v>
      </c>
      <c r="C221" s="7"/>
      <c r="D221" s="7"/>
      <c r="E221" s="7"/>
      <c r="F221" s="8" t="s">
        <v>490</v>
      </c>
    </row>
    <row r="222" spans="1:6" ht="14.1" customHeight="1" x14ac:dyDescent="0.2">
      <c r="A222" s="80" t="s">
        <v>50</v>
      </c>
      <c r="B222" s="7" t="s">
        <v>56</v>
      </c>
      <c r="C222" s="7"/>
      <c r="D222" s="7"/>
      <c r="E222" s="7"/>
      <c r="F222" s="8" t="s">
        <v>490</v>
      </c>
    </row>
    <row r="223" spans="1:6" ht="14.1" customHeight="1" x14ac:dyDescent="0.2">
      <c r="A223" s="80" t="s">
        <v>51</v>
      </c>
      <c r="B223" s="7" t="s">
        <v>56</v>
      </c>
      <c r="C223" s="7"/>
      <c r="D223" s="7"/>
      <c r="E223" s="7"/>
      <c r="F223" s="8" t="s">
        <v>444</v>
      </c>
    </row>
    <row r="224" spans="1:6" ht="14.1" customHeight="1" x14ac:dyDescent="0.2">
      <c r="A224" s="80" t="s">
        <v>52</v>
      </c>
      <c r="B224" s="7" t="s">
        <v>56</v>
      </c>
      <c r="C224" s="7"/>
      <c r="D224" s="7"/>
      <c r="E224" s="7"/>
      <c r="F224" s="8" t="s">
        <v>523</v>
      </c>
    </row>
    <row r="225" spans="1:6" ht="14.1" customHeight="1" x14ac:dyDescent="0.2">
      <c r="A225" s="80" t="s">
        <v>53</v>
      </c>
      <c r="B225" s="7" t="s">
        <v>56</v>
      </c>
      <c r="C225" s="7"/>
      <c r="D225" s="7"/>
      <c r="E225" s="7"/>
      <c r="F225" s="8" t="s">
        <v>542</v>
      </c>
    </row>
    <row r="226" spans="1:6" ht="14.1" customHeight="1" x14ac:dyDescent="0.2">
      <c r="A226" s="80" t="s">
        <v>431</v>
      </c>
      <c r="B226" s="7" t="s">
        <v>56</v>
      </c>
      <c r="C226" s="7"/>
      <c r="D226" s="7"/>
      <c r="E226" s="7"/>
      <c r="F226" s="8" t="s">
        <v>543</v>
      </c>
    </row>
    <row r="227" spans="1:6" ht="14.1" customHeight="1" x14ac:dyDescent="0.2">
      <c r="A227" s="80" t="s">
        <v>434</v>
      </c>
      <c r="B227" s="7" t="s">
        <v>56</v>
      </c>
      <c r="C227" s="7"/>
      <c r="D227" s="7"/>
      <c r="E227" s="7"/>
      <c r="F227" s="8" t="s">
        <v>543</v>
      </c>
    </row>
    <row r="228" spans="1:6" ht="14.1" customHeight="1" x14ac:dyDescent="0.2">
      <c r="A228" s="80" t="s">
        <v>435</v>
      </c>
      <c r="B228" s="7" t="s">
        <v>56</v>
      </c>
      <c r="C228" s="7"/>
      <c r="D228" s="7"/>
      <c r="E228" s="7"/>
      <c r="F228" s="8" t="s">
        <v>543</v>
      </c>
    </row>
    <row r="229" spans="1:6" ht="14.1" customHeight="1" x14ac:dyDescent="0.2">
      <c r="A229" s="80" t="s">
        <v>28</v>
      </c>
      <c r="B229" s="7" t="s">
        <v>56</v>
      </c>
      <c r="C229" s="7"/>
      <c r="D229" s="7"/>
      <c r="E229" s="7"/>
      <c r="F229" s="8" t="s">
        <v>543</v>
      </c>
    </row>
    <row r="230" spans="1:6" ht="14.1" customHeight="1" x14ac:dyDescent="0.2">
      <c r="A230" s="80" t="s">
        <v>474</v>
      </c>
      <c r="B230" s="83" t="s">
        <v>406</v>
      </c>
      <c r="C230" s="7"/>
      <c r="D230" s="7"/>
      <c r="E230" s="7"/>
      <c r="F230" s="8" t="s">
        <v>543</v>
      </c>
    </row>
    <row r="231" spans="1:6" ht="14.1" customHeight="1" x14ac:dyDescent="0.2">
      <c r="A231" s="80" t="s">
        <v>475</v>
      </c>
      <c r="B231" s="83" t="s">
        <v>406</v>
      </c>
      <c r="C231" s="7"/>
      <c r="D231" s="7"/>
      <c r="E231" s="7"/>
      <c r="F231" s="8" t="s">
        <v>543</v>
      </c>
    </row>
    <row r="232" spans="1:6" ht="14.1" customHeight="1" x14ac:dyDescent="0.2">
      <c r="A232" s="80" t="s">
        <v>29</v>
      </c>
      <c r="B232" s="83" t="s">
        <v>406</v>
      </c>
      <c r="C232" s="7"/>
      <c r="D232" s="7"/>
      <c r="E232" s="7"/>
      <c r="F232" s="8" t="s">
        <v>543</v>
      </c>
    </row>
    <row r="233" spans="1:6" ht="14.1" customHeight="1" x14ac:dyDescent="0.2">
      <c r="A233" s="80" t="s">
        <v>476</v>
      </c>
      <c r="B233" s="83" t="s">
        <v>406</v>
      </c>
      <c r="C233" s="7"/>
      <c r="D233" s="7"/>
      <c r="E233" s="7"/>
      <c r="F233" s="8" t="s">
        <v>543</v>
      </c>
    </row>
    <row r="234" spans="1:6" ht="14.1" customHeight="1" x14ac:dyDescent="0.2">
      <c r="A234" s="80" t="s">
        <v>477</v>
      </c>
      <c r="B234" s="7" t="s">
        <v>56</v>
      </c>
      <c r="C234" s="7"/>
      <c r="D234" s="7"/>
      <c r="E234" s="7"/>
      <c r="F234" s="8" t="s">
        <v>542</v>
      </c>
    </row>
    <row r="235" spans="1:6" ht="14.1" customHeight="1" x14ac:dyDescent="0.2">
      <c r="A235" s="80" t="s">
        <v>478</v>
      </c>
      <c r="B235" s="7" t="s">
        <v>56</v>
      </c>
      <c r="C235" s="7"/>
      <c r="D235" s="7"/>
      <c r="E235" s="7"/>
      <c r="F235" s="8" t="s">
        <v>495</v>
      </c>
    </row>
    <row r="236" spans="1:6" ht="14.1" customHeight="1" x14ac:dyDescent="0.2">
      <c r="A236" s="80" t="s">
        <v>479</v>
      </c>
      <c r="B236" s="7" t="s">
        <v>56</v>
      </c>
      <c r="C236" s="7"/>
      <c r="D236" s="7"/>
      <c r="E236" s="7"/>
      <c r="F236" s="90" t="s">
        <v>494</v>
      </c>
    </row>
    <row r="237" spans="1:6" ht="14.1" customHeight="1" x14ac:dyDescent="0.2">
      <c r="A237" s="80" t="s">
        <v>480</v>
      </c>
      <c r="B237" s="83" t="s">
        <v>56</v>
      </c>
      <c r="C237" s="7"/>
      <c r="D237" s="7"/>
      <c r="E237" s="7"/>
      <c r="F237" s="90" t="s">
        <v>494</v>
      </c>
    </row>
    <row r="238" spans="1:6" ht="14.1" customHeight="1" x14ac:dyDescent="0.2">
      <c r="A238" s="80" t="s">
        <v>481</v>
      </c>
      <c r="B238" s="83" t="s">
        <v>56</v>
      </c>
      <c r="C238" s="7"/>
      <c r="D238" s="7"/>
      <c r="E238" s="7"/>
      <c r="F238" s="8" t="s">
        <v>544</v>
      </c>
    </row>
    <row r="239" spans="1:6" ht="14.1" customHeight="1" x14ac:dyDescent="0.2">
      <c r="A239" s="80" t="s">
        <v>536</v>
      </c>
      <c r="B239" s="83" t="s">
        <v>56</v>
      </c>
      <c r="C239" s="7"/>
      <c r="D239" s="7"/>
      <c r="E239" s="7"/>
      <c r="F239" s="8" t="s">
        <v>545</v>
      </c>
    </row>
    <row r="240" spans="1:6" ht="14.1" customHeight="1" x14ac:dyDescent="0.2">
      <c r="A240" s="80" t="s">
        <v>537</v>
      </c>
      <c r="B240" s="7" t="s">
        <v>56</v>
      </c>
      <c r="C240" s="7"/>
      <c r="D240" s="7"/>
      <c r="E240" s="7"/>
      <c r="F240" s="8" t="s">
        <v>546</v>
      </c>
    </row>
    <row r="241" spans="1:6" ht="14.1" customHeight="1" thickBot="1" x14ac:dyDescent="0.25">
      <c r="A241" s="86" t="s">
        <v>538</v>
      </c>
      <c r="B241" s="10" t="s">
        <v>56</v>
      </c>
      <c r="C241" s="10"/>
      <c r="D241" s="10"/>
      <c r="E241" s="10"/>
      <c r="F241" s="11" t="s">
        <v>547</v>
      </c>
    </row>
    <row r="242" spans="1:6" ht="14.1" customHeight="1" thickBot="1" x14ac:dyDescent="0.25">
      <c r="A242" s="21"/>
      <c r="B242" s="20"/>
      <c r="C242" s="20"/>
      <c r="D242" s="20"/>
      <c r="E242" s="20"/>
      <c r="F242" s="22"/>
    </row>
    <row r="243" spans="1:6" ht="14.1" customHeight="1" x14ac:dyDescent="0.2">
      <c r="A243" s="107" t="s">
        <v>107</v>
      </c>
      <c r="B243" s="108" t="s">
        <v>58</v>
      </c>
      <c r="C243" s="108"/>
      <c r="D243" s="108"/>
      <c r="E243" s="108"/>
      <c r="F243" s="109"/>
    </row>
    <row r="244" spans="1:6" ht="14.1" customHeight="1" x14ac:dyDescent="0.2">
      <c r="A244" s="80" t="s">
        <v>548</v>
      </c>
      <c r="B244" s="4" t="s">
        <v>56</v>
      </c>
      <c r="C244" s="4"/>
      <c r="D244" s="4"/>
      <c r="E244" s="4"/>
      <c r="F244" s="5" t="s">
        <v>568</v>
      </c>
    </row>
    <row r="245" spans="1:6" ht="14.1" customHeight="1" x14ac:dyDescent="0.2">
      <c r="A245" s="80" t="s">
        <v>549</v>
      </c>
      <c r="B245" s="7" t="s">
        <v>56</v>
      </c>
      <c r="C245" s="7"/>
      <c r="D245" s="7"/>
      <c r="E245" s="7"/>
      <c r="F245" s="8" t="s">
        <v>568</v>
      </c>
    </row>
    <row r="246" spans="1:6" ht="14.1" customHeight="1" x14ac:dyDescent="0.2">
      <c r="A246" s="80" t="s">
        <v>550</v>
      </c>
      <c r="B246" s="7" t="s">
        <v>56</v>
      </c>
      <c r="C246" s="7"/>
      <c r="D246" s="7"/>
      <c r="E246" s="7"/>
      <c r="F246" s="8" t="s">
        <v>568</v>
      </c>
    </row>
    <row r="247" spans="1:6" ht="14.1" customHeight="1" x14ac:dyDescent="0.2">
      <c r="A247" s="80" t="s">
        <v>551</v>
      </c>
      <c r="B247" s="83" t="s">
        <v>406</v>
      </c>
      <c r="C247" s="7"/>
      <c r="D247" s="7"/>
      <c r="E247" s="7"/>
      <c r="F247" s="8" t="s">
        <v>568</v>
      </c>
    </row>
    <row r="248" spans="1:6" ht="14.1" customHeight="1" x14ac:dyDescent="0.2">
      <c r="A248" s="80" t="s">
        <v>552</v>
      </c>
      <c r="B248" s="83" t="s">
        <v>406</v>
      </c>
      <c r="C248" s="7"/>
      <c r="D248" s="7"/>
      <c r="E248" s="7"/>
      <c r="F248" s="8" t="s">
        <v>568</v>
      </c>
    </row>
    <row r="249" spans="1:6" ht="12.75" customHeight="1" x14ac:dyDescent="0.2">
      <c r="A249" s="80" t="s">
        <v>553</v>
      </c>
      <c r="B249" s="83" t="s">
        <v>406</v>
      </c>
      <c r="C249" s="7"/>
      <c r="D249" s="7"/>
      <c r="E249" s="7"/>
      <c r="F249" s="8" t="s">
        <v>568</v>
      </c>
    </row>
    <row r="250" spans="1:6" ht="14.1" customHeight="1" x14ac:dyDescent="0.2">
      <c r="A250" s="80" t="s">
        <v>554</v>
      </c>
      <c r="B250" s="7" t="s">
        <v>56</v>
      </c>
      <c r="C250" s="7"/>
      <c r="D250" s="7"/>
      <c r="E250" s="7"/>
      <c r="F250" s="8" t="s">
        <v>569</v>
      </c>
    </row>
    <row r="251" spans="1:6" ht="14.1" customHeight="1" x14ac:dyDescent="0.2">
      <c r="A251" s="80" t="s">
        <v>555</v>
      </c>
      <c r="B251" s="83" t="s">
        <v>406</v>
      </c>
      <c r="C251" s="7"/>
      <c r="D251" s="7"/>
      <c r="E251" s="7"/>
      <c r="F251" s="8" t="s">
        <v>568</v>
      </c>
    </row>
    <row r="252" spans="1:6" ht="14.1" customHeight="1" x14ac:dyDescent="0.2">
      <c r="A252" s="80" t="s">
        <v>556</v>
      </c>
      <c r="B252" s="83" t="s">
        <v>406</v>
      </c>
      <c r="C252" s="7"/>
      <c r="D252" s="7"/>
      <c r="E252" s="7"/>
      <c r="F252" s="8" t="s">
        <v>568</v>
      </c>
    </row>
    <row r="253" spans="1:6" ht="14.1" customHeight="1" x14ac:dyDescent="0.2">
      <c r="A253" s="80" t="s">
        <v>557</v>
      </c>
      <c r="B253" s="83" t="s">
        <v>406</v>
      </c>
      <c r="C253" s="7"/>
      <c r="D253" s="7"/>
      <c r="E253" s="7"/>
      <c r="F253" s="8" t="s">
        <v>568</v>
      </c>
    </row>
    <row r="254" spans="1:6" ht="14.1" customHeight="1" x14ac:dyDescent="0.2">
      <c r="A254" s="80" t="s">
        <v>558</v>
      </c>
      <c r="B254" s="83" t="s">
        <v>406</v>
      </c>
      <c r="C254" s="7"/>
      <c r="D254" s="7"/>
      <c r="E254" s="7"/>
      <c r="F254" s="8" t="s">
        <v>568</v>
      </c>
    </row>
    <row r="255" spans="1:6" ht="14.1" customHeight="1" x14ac:dyDescent="0.2">
      <c r="A255" s="80" t="s">
        <v>559</v>
      </c>
      <c r="B255" s="83" t="s">
        <v>406</v>
      </c>
      <c r="C255" s="7"/>
      <c r="D255" s="7"/>
      <c r="E255" s="7"/>
      <c r="F255" s="8" t="s">
        <v>568</v>
      </c>
    </row>
    <row r="256" spans="1:6" ht="14.1" customHeight="1" x14ac:dyDescent="0.2">
      <c r="A256" s="80" t="s">
        <v>560</v>
      </c>
      <c r="B256" s="83" t="s">
        <v>406</v>
      </c>
      <c r="C256" s="7"/>
      <c r="D256" s="7"/>
      <c r="E256" s="7"/>
      <c r="F256" s="8" t="s">
        <v>568</v>
      </c>
    </row>
    <row r="257" spans="1:6" ht="14.1" customHeight="1" x14ac:dyDescent="0.2">
      <c r="A257" s="80" t="s">
        <v>561</v>
      </c>
      <c r="B257" s="7" t="s">
        <v>56</v>
      </c>
      <c r="C257" s="7"/>
      <c r="D257" s="7"/>
      <c r="E257" s="7"/>
      <c r="F257" s="8" t="s">
        <v>490</v>
      </c>
    </row>
    <row r="258" spans="1:6" ht="14.1" customHeight="1" x14ac:dyDescent="0.2">
      <c r="A258" s="80" t="s">
        <v>562</v>
      </c>
      <c r="B258" s="7" t="s">
        <v>56</v>
      </c>
      <c r="C258" s="7"/>
      <c r="D258" s="7"/>
      <c r="E258" s="7"/>
      <c r="F258" s="8" t="s">
        <v>490</v>
      </c>
    </row>
    <row r="259" spans="1:6" ht="14.1" customHeight="1" x14ac:dyDescent="0.2">
      <c r="A259" s="80" t="s">
        <v>563</v>
      </c>
      <c r="B259" s="7" t="s">
        <v>56</v>
      </c>
      <c r="C259" s="7"/>
      <c r="D259" s="7"/>
      <c r="E259" s="7"/>
      <c r="F259" s="8" t="s">
        <v>444</v>
      </c>
    </row>
    <row r="260" spans="1:6" ht="14.1" customHeight="1" x14ac:dyDescent="0.2">
      <c r="A260" s="80" t="s">
        <v>564</v>
      </c>
      <c r="B260" s="7" t="s">
        <v>56</v>
      </c>
      <c r="C260" s="7"/>
      <c r="D260" s="7"/>
      <c r="E260" s="7"/>
      <c r="F260" s="8" t="s">
        <v>409</v>
      </c>
    </row>
    <row r="261" spans="1:6" ht="14.1" customHeight="1" x14ac:dyDescent="0.2">
      <c r="A261" s="80" t="s">
        <v>565</v>
      </c>
      <c r="B261" s="83" t="s">
        <v>56</v>
      </c>
      <c r="C261" s="7"/>
      <c r="D261" s="7"/>
      <c r="E261" s="7"/>
      <c r="F261" s="8" t="s">
        <v>570</v>
      </c>
    </row>
    <row r="262" spans="1:6" ht="14.1" customHeight="1" x14ac:dyDescent="0.2">
      <c r="A262" s="80" t="s">
        <v>566</v>
      </c>
      <c r="B262" s="7" t="s">
        <v>56</v>
      </c>
      <c r="C262" s="7"/>
      <c r="D262" s="7"/>
      <c r="E262" s="7"/>
      <c r="F262" s="8" t="s">
        <v>494</v>
      </c>
    </row>
    <row r="263" spans="1:6" ht="14.1" customHeight="1" thickBot="1" x14ac:dyDescent="0.25">
      <c r="A263" s="89" t="s">
        <v>567</v>
      </c>
      <c r="B263" s="10" t="s">
        <v>56</v>
      </c>
      <c r="C263" s="10"/>
      <c r="D263" s="10"/>
      <c r="E263" s="10"/>
      <c r="F263" s="11" t="s">
        <v>494</v>
      </c>
    </row>
    <row r="264" spans="1:6" ht="14.1" customHeight="1" thickBot="1" x14ac:dyDescent="0.25">
      <c r="A264" s="21"/>
      <c r="B264" s="20"/>
      <c r="C264" s="20"/>
      <c r="D264" s="20"/>
      <c r="E264" s="20"/>
      <c r="F264" s="22"/>
    </row>
    <row r="265" spans="1:6" ht="14.1" customHeight="1" x14ac:dyDescent="0.2">
      <c r="A265" s="107" t="s">
        <v>108</v>
      </c>
      <c r="B265" s="108" t="s">
        <v>58</v>
      </c>
      <c r="C265" s="108"/>
      <c r="D265" s="108"/>
      <c r="E265" s="108"/>
      <c r="F265" s="109"/>
    </row>
    <row r="266" spans="1:6" ht="14.1" customHeight="1" x14ac:dyDescent="0.2">
      <c r="A266" s="80" t="s">
        <v>571</v>
      </c>
      <c r="B266" s="4" t="s">
        <v>56</v>
      </c>
      <c r="C266" s="4"/>
      <c r="D266" s="4"/>
      <c r="E266" s="4"/>
      <c r="F266" s="5" t="s">
        <v>587</v>
      </c>
    </row>
    <row r="267" spans="1:6" ht="14.1" customHeight="1" x14ac:dyDescent="0.2">
      <c r="A267" s="6" t="s">
        <v>572</v>
      </c>
      <c r="B267" s="7" t="s">
        <v>56</v>
      </c>
      <c r="C267" s="7"/>
      <c r="D267" s="7"/>
      <c r="E267" s="7"/>
      <c r="F267" s="8" t="s">
        <v>490</v>
      </c>
    </row>
    <row r="268" spans="1:6" ht="14.1" customHeight="1" x14ac:dyDescent="0.2">
      <c r="A268" s="6" t="s">
        <v>573</v>
      </c>
      <c r="B268" s="7" t="s">
        <v>56</v>
      </c>
      <c r="C268" s="7"/>
      <c r="D268" s="7"/>
      <c r="E268" s="7"/>
      <c r="F268" s="8" t="s">
        <v>444</v>
      </c>
    </row>
    <row r="269" spans="1:6" ht="14.1" customHeight="1" x14ac:dyDescent="0.2">
      <c r="A269" s="6" t="s">
        <v>574</v>
      </c>
      <c r="B269" s="7" t="s">
        <v>56</v>
      </c>
      <c r="C269" s="7"/>
      <c r="D269" s="7"/>
      <c r="E269" s="7"/>
      <c r="F269" s="8" t="s">
        <v>66</v>
      </c>
    </row>
    <row r="270" spans="1:6" ht="14.1" customHeight="1" x14ac:dyDescent="0.2">
      <c r="A270" s="6" t="s">
        <v>575</v>
      </c>
      <c r="B270" s="7" t="s">
        <v>56</v>
      </c>
      <c r="C270" s="7"/>
      <c r="D270" s="7"/>
      <c r="E270" s="7"/>
      <c r="F270" s="8" t="s">
        <v>588</v>
      </c>
    </row>
    <row r="271" spans="1:6" ht="12.75" customHeight="1" x14ac:dyDescent="0.2">
      <c r="A271" s="6" t="s">
        <v>576</v>
      </c>
      <c r="B271" s="7" t="s">
        <v>56</v>
      </c>
      <c r="C271" s="7"/>
      <c r="D271" s="7"/>
      <c r="E271" s="7"/>
      <c r="F271" s="8" t="s">
        <v>588</v>
      </c>
    </row>
    <row r="272" spans="1:6" ht="14.1" customHeight="1" x14ac:dyDescent="0.2">
      <c r="A272" s="6" t="s">
        <v>577</v>
      </c>
      <c r="B272" s="7" t="s">
        <v>56</v>
      </c>
      <c r="C272" s="7"/>
      <c r="D272" s="7"/>
      <c r="E272" s="7"/>
      <c r="F272" s="8" t="s">
        <v>588</v>
      </c>
    </row>
    <row r="273" spans="1:6" ht="14.1" customHeight="1" x14ac:dyDescent="0.2">
      <c r="A273" s="6" t="s">
        <v>578</v>
      </c>
      <c r="B273" s="83" t="s">
        <v>406</v>
      </c>
      <c r="C273" s="7"/>
      <c r="D273" s="7"/>
      <c r="E273" s="7"/>
      <c r="F273" s="8" t="s">
        <v>589</v>
      </c>
    </row>
    <row r="274" spans="1:6" ht="14.1" customHeight="1" x14ac:dyDescent="0.2">
      <c r="A274" s="6" t="s">
        <v>579</v>
      </c>
      <c r="B274" s="83" t="s">
        <v>406</v>
      </c>
      <c r="C274" s="7"/>
      <c r="D274" s="7"/>
      <c r="E274" s="7"/>
      <c r="F274" s="8" t="s">
        <v>589</v>
      </c>
    </row>
    <row r="275" spans="1:6" ht="14.1" customHeight="1" x14ac:dyDescent="0.2">
      <c r="A275" s="6" t="s">
        <v>580</v>
      </c>
      <c r="B275" s="83" t="s">
        <v>406</v>
      </c>
      <c r="C275" s="7"/>
      <c r="D275" s="7"/>
      <c r="E275" s="7"/>
      <c r="F275" s="8" t="s">
        <v>589</v>
      </c>
    </row>
    <row r="276" spans="1:6" ht="14.1" customHeight="1" x14ac:dyDescent="0.2">
      <c r="A276" s="6" t="s">
        <v>581</v>
      </c>
      <c r="B276" s="83" t="s">
        <v>406</v>
      </c>
      <c r="C276" s="7"/>
      <c r="D276" s="7"/>
      <c r="E276" s="7"/>
      <c r="F276" s="8" t="s">
        <v>589</v>
      </c>
    </row>
    <row r="277" spans="1:6" ht="14.1" customHeight="1" x14ac:dyDescent="0.2">
      <c r="A277" s="6" t="s">
        <v>582</v>
      </c>
      <c r="B277" s="7" t="s">
        <v>56</v>
      </c>
      <c r="C277" s="7"/>
      <c r="D277" s="7"/>
      <c r="E277" s="7"/>
      <c r="F277" s="8" t="s">
        <v>588</v>
      </c>
    </row>
    <row r="278" spans="1:6" ht="14.1" customHeight="1" x14ac:dyDescent="0.2">
      <c r="A278" s="6" t="s">
        <v>583</v>
      </c>
      <c r="B278" s="7" t="s">
        <v>56</v>
      </c>
      <c r="C278" s="7"/>
      <c r="D278" s="7"/>
      <c r="E278" s="7"/>
      <c r="F278" s="8" t="s">
        <v>590</v>
      </c>
    </row>
    <row r="279" spans="1:6" ht="14.1" customHeight="1" x14ac:dyDescent="0.2">
      <c r="A279" s="6" t="s">
        <v>584</v>
      </c>
      <c r="B279" s="83" t="s">
        <v>56</v>
      </c>
      <c r="C279" s="7"/>
      <c r="D279" s="7"/>
      <c r="E279" s="7"/>
      <c r="F279" s="8" t="s">
        <v>494</v>
      </c>
    </row>
    <row r="280" spans="1:6" ht="14.1" customHeight="1" x14ac:dyDescent="0.2">
      <c r="A280" s="71" t="s">
        <v>585</v>
      </c>
      <c r="B280" s="7" t="s">
        <v>56</v>
      </c>
      <c r="C280" s="7"/>
      <c r="D280" s="7"/>
      <c r="E280" s="7"/>
      <c r="F280" s="8" t="s">
        <v>589</v>
      </c>
    </row>
    <row r="281" spans="1:6" ht="14.1" customHeight="1" thickBot="1" x14ac:dyDescent="0.25">
      <c r="A281" s="86" t="s">
        <v>586</v>
      </c>
      <c r="B281" s="10" t="s">
        <v>56</v>
      </c>
      <c r="C281" s="10"/>
      <c r="D281" s="10"/>
      <c r="E281" s="10"/>
      <c r="F281" s="11" t="s">
        <v>589</v>
      </c>
    </row>
    <row r="282" spans="1:6" ht="14.1" customHeight="1" x14ac:dyDescent="0.2">
      <c r="A282" s="28" t="s">
        <v>356</v>
      </c>
      <c r="B282" s="20">
        <f>COUNTA(B266:B281,B244:B263,B218:B241,B175:B215,B153:B172)</f>
        <v>121</v>
      </c>
      <c r="C282" s="20"/>
      <c r="D282" s="20"/>
      <c r="E282" s="20"/>
      <c r="F282" s="22"/>
    </row>
    <row r="283" spans="1:6" ht="14.1" customHeight="1" thickBot="1" x14ac:dyDescent="0.25">
      <c r="A283" s="21"/>
      <c r="B283" s="20"/>
      <c r="C283" s="20"/>
      <c r="D283" s="20"/>
      <c r="E283" s="20"/>
      <c r="F283" s="22"/>
    </row>
    <row r="284" spans="1:6" ht="14.1" customHeight="1" x14ac:dyDescent="0.2">
      <c r="A284" s="107" t="s">
        <v>84</v>
      </c>
      <c r="B284" s="108" t="s">
        <v>58</v>
      </c>
      <c r="C284" s="108"/>
      <c r="D284" s="108"/>
      <c r="E284" s="108"/>
      <c r="F284" s="109"/>
    </row>
    <row r="285" spans="1:6" ht="14.1" customHeight="1" x14ac:dyDescent="0.2">
      <c r="A285" s="3" t="s">
        <v>0</v>
      </c>
      <c r="B285" s="4" t="s">
        <v>56</v>
      </c>
      <c r="C285" s="4"/>
      <c r="D285" s="4"/>
      <c r="E285" s="4"/>
      <c r="F285" s="5" t="s">
        <v>591</v>
      </c>
    </row>
    <row r="286" spans="1:6" ht="14.1" customHeight="1" x14ac:dyDescent="0.2">
      <c r="A286" s="84" t="s">
        <v>2</v>
      </c>
      <c r="B286" s="7" t="s">
        <v>56</v>
      </c>
      <c r="C286" s="7"/>
      <c r="D286" s="7"/>
      <c r="E286" s="7"/>
      <c r="F286" s="8" t="s">
        <v>591</v>
      </c>
    </row>
    <row r="287" spans="1:6" ht="14.1" customHeight="1" x14ac:dyDescent="0.2">
      <c r="A287" s="84" t="s">
        <v>3</v>
      </c>
      <c r="B287" s="83" t="s">
        <v>56</v>
      </c>
      <c r="C287" s="7"/>
      <c r="D287" s="7"/>
      <c r="E287" s="7"/>
      <c r="F287" s="8" t="s">
        <v>592</v>
      </c>
    </row>
    <row r="288" spans="1:6" ht="14.1" customHeight="1" x14ac:dyDescent="0.2">
      <c r="A288" s="84" t="s">
        <v>4</v>
      </c>
      <c r="B288" s="7" t="s">
        <v>56</v>
      </c>
      <c r="C288" s="7"/>
      <c r="D288" s="7"/>
      <c r="E288" s="7"/>
      <c r="F288" s="8" t="s">
        <v>593</v>
      </c>
    </row>
    <row r="289" spans="1:6" ht="14.1" customHeight="1" x14ac:dyDescent="0.2">
      <c r="A289" s="84" t="s">
        <v>5</v>
      </c>
      <c r="B289" s="83" t="s">
        <v>56</v>
      </c>
      <c r="C289" s="7"/>
      <c r="D289" s="7"/>
      <c r="E289" s="7"/>
      <c r="F289" s="8" t="s">
        <v>57</v>
      </c>
    </row>
    <row r="290" spans="1:6" ht="14.1" customHeight="1" x14ac:dyDescent="0.2">
      <c r="A290" s="84" t="s">
        <v>16</v>
      </c>
      <c r="B290" s="7" t="s">
        <v>56</v>
      </c>
      <c r="C290" s="7"/>
      <c r="D290" s="7"/>
      <c r="E290" s="7"/>
      <c r="F290" s="8" t="s">
        <v>594</v>
      </c>
    </row>
    <row r="291" spans="1:6" ht="14.1" customHeight="1" thickBot="1" x14ac:dyDescent="0.25">
      <c r="A291" s="86" t="s">
        <v>17</v>
      </c>
      <c r="B291" s="88" t="s">
        <v>399</v>
      </c>
      <c r="C291" s="10"/>
      <c r="D291" s="10"/>
      <c r="E291" s="10"/>
      <c r="F291" s="11" t="s">
        <v>594</v>
      </c>
    </row>
    <row r="292" spans="1:6" ht="14.1" customHeight="1" thickBot="1" x14ac:dyDescent="0.25">
      <c r="A292" s="21"/>
      <c r="B292" s="20"/>
      <c r="C292" s="20"/>
      <c r="D292" s="20"/>
      <c r="E292" s="20"/>
      <c r="F292" s="22"/>
    </row>
    <row r="293" spans="1:6" ht="12.75" customHeight="1" x14ac:dyDescent="0.2">
      <c r="A293" s="107" t="s">
        <v>85</v>
      </c>
      <c r="B293" s="108" t="s">
        <v>58</v>
      </c>
      <c r="C293" s="108"/>
      <c r="D293" s="108"/>
      <c r="E293" s="108"/>
      <c r="F293" s="109"/>
    </row>
    <row r="294" spans="1:6" ht="12.75" customHeight="1" x14ac:dyDescent="0.2">
      <c r="A294" s="80" t="s">
        <v>6</v>
      </c>
      <c r="B294" s="4" t="s">
        <v>56</v>
      </c>
      <c r="C294" s="4"/>
      <c r="D294" s="4"/>
      <c r="E294" s="4"/>
      <c r="F294" s="5" t="s">
        <v>596</v>
      </c>
    </row>
    <row r="295" spans="1:6" ht="12.75" customHeight="1" x14ac:dyDescent="0.2">
      <c r="A295" s="84" t="s">
        <v>7</v>
      </c>
      <c r="B295" s="7" t="s">
        <v>56</v>
      </c>
      <c r="C295" s="7"/>
      <c r="D295" s="7"/>
      <c r="E295" s="7"/>
      <c r="F295" s="8" t="s">
        <v>597</v>
      </c>
    </row>
    <row r="296" spans="1:6" ht="12.75" customHeight="1" x14ac:dyDescent="0.2">
      <c r="A296" s="84" t="s">
        <v>8</v>
      </c>
      <c r="B296" s="7" t="s">
        <v>56</v>
      </c>
      <c r="C296" s="7"/>
      <c r="D296" s="7"/>
      <c r="E296" s="7"/>
      <c r="F296" s="8" t="s">
        <v>598</v>
      </c>
    </row>
    <row r="297" spans="1:6" ht="12.75" customHeight="1" x14ac:dyDescent="0.2">
      <c r="A297" s="84" t="s">
        <v>9</v>
      </c>
      <c r="B297" s="7" t="s">
        <v>56</v>
      </c>
      <c r="C297" s="7"/>
      <c r="D297" s="7"/>
      <c r="E297" s="7"/>
      <c r="F297" s="8" t="s">
        <v>599</v>
      </c>
    </row>
    <row r="298" spans="1:6" ht="12.75" customHeight="1" thickBot="1" x14ac:dyDescent="0.25">
      <c r="A298" s="86" t="s">
        <v>19</v>
      </c>
      <c r="B298" s="10" t="s">
        <v>56</v>
      </c>
      <c r="C298" s="10"/>
      <c r="D298" s="10"/>
      <c r="E298" s="10"/>
      <c r="F298" s="11" t="s">
        <v>595</v>
      </c>
    </row>
    <row r="299" spans="1:6" ht="12.75" customHeight="1" thickBot="1" x14ac:dyDescent="0.25">
      <c r="A299" s="21"/>
      <c r="B299" s="20"/>
      <c r="C299" s="20"/>
      <c r="D299" s="20"/>
      <c r="E299" s="20"/>
      <c r="F299" s="22"/>
    </row>
    <row r="300" spans="1:6" ht="12.75" customHeight="1" x14ac:dyDescent="0.2">
      <c r="A300" s="107" t="s">
        <v>86</v>
      </c>
      <c r="B300" s="108" t="s">
        <v>58</v>
      </c>
      <c r="C300" s="108"/>
      <c r="D300" s="108"/>
      <c r="E300" s="108"/>
      <c r="F300" s="109"/>
    </row>
    <row r="301" spans="1:6" ht="12.75" customHeight="1" x14ac:dyDescent="0.2">
      <c r="A301" s="3" t="s">
        <v>10</v>
      </c>
      <c r="B301" s="4" t="s">
        <v>56</v>
      </c>
      <c r="C301" s="4"/>
      <c r="D301" s="4"/>
      <c r="E301" s="4"/>
      <c r="F301" s="5" t="s">
        <v>600</v>
      </c>
    </row>
    <row r="302" spans="1:6" ht="12.75" customHeight="1" x14ac:dyDescent="0.2">
      <c r="A302" s="6" t="s">
        <v>11</v>
      </c>
      <c r="B302" s="7" t="s">
        <v>56</v>
      </c>
      <c r="C302" s="7"/>
      <c r="D302" s="7"/>
      <c r="E302" s="7"/>
      <c r="F302" s="8" t="s">
        <v>601</v>
      </c>
    </row>
    <row r="303" spans="1:6" ht="12.75" customHeight="1" x14ac:dyDescent="0.2">
      <c r="A303" s="6" t="s">
        <v>12</v>
      </c>
      <c r="B303" s="7" t="s">
        <v>56</v>
      </c>
      <c r="C303" s="7"/>
      <c r="D303" s="7"/>
      <c r="E303" s="7"/>
      <c r="F303" s="8" t="s">
        <v>602</v>
      </c>
    </row>
    <row r="304" spans="1:6" ht="12.75" customHeight="1" x14ac:dyDescent="0.2">
      <c r="A304" s="6" t="s">
        <v>13</v>
      </c>
      <c r="B304" s="7" t="s">
        <v>56</v>
      </c>
      <c r="C304" s="7"/>
      <c r="D304" s="7"/>
      <c r="E304" s="7"/>
      <c r="F304" s="8" t="s">
        <v>603</v>
      </c>
    </row>
    <row r="305" spans="1:6" ht="12.75" customHeight="1" x14ac:dyDescent="0.2">
      <c r="A305" s="6" t="s">
        <v>14</v>
      </c>
      <c r="B305" s="7" t="s">
        <v>56</v>
      </c>
      <c r="C305" s="7"/>
      <c r="D305" s="7"/>
      <c r="E305" s="7"/>
      <c r="F305" s="12" t="s">
        <v>62</v>
      </c>
    </row>
    <row r="306" spans="1:6" ht="12.75" customHeight="1" x14ac:dyDescent="0.2">
      <c r="A306" s="6" t="s">
        <v>15</v>
      </c>
      <c r="B306" s="7" t="s">
        <v>56</v>
      </c>
      <c r="C306" s="7"/>
      <c r="D306" s="7"/>
      <c r="E306" s="7"/>
      <c r="F306" s="8" t="s">
        <v>604</v>
      </c>
    </row>
    <row r="307" spans="1:6" ht="12.75" customHeight="1" thickBot="1" x14ac:dyDescent="0.25">
      <c r="A307" s="9" t="s">
        <v>18</v>
      </c>
      <c r="B307" s="10" t="s">
        <v>56</v>
      </c>
      <c r="C307" s="10"/>
      <c r="D307" s="10"/>
      <c r="E307" s="10"/>
      <c r="F307" s="11" t="s">
        <v>605</v>
      </c>
    </row>
    <row r="308" spans="1:6" ht="12.75" customHeight="1" thickBot="1" x14ac:dyDescent="0.25">
      <c r="A308" s="21"/>
      <c r="B308" s="20"/>
      <c r="C308" s="20"/>
      <c r="D308" s="20"/>
      <c r="E308" s="20"/>
      <c r="F308" s="22"/>
    </row>
    <row r="309" spans="1:6" ht="12.75" customHeight="1" x14ac:dyDescent="0.2">
      <c r="A309" s="107" t="s">
        <v>87</v>
      </c>
      <c r="B309" s="108" t="s">
        <v>58</v>
      </c>
      <c r="C309" s="108"/>
      <c r="D309" s="108"/>
      <c r="E309" s="108"/>
      <c r="F309" s="109"/>
    </row>
    <row r="310" spans="1:6" ht="12.75" customHeight="1" x14ac:dyDescent="0.2">
      <c r="A310" s="80" t="s">
        <v>20</v>
      </c>
      <c r="B310" s="4" t="s">
        <v>56</v>
      </c>
      <c r="C310" s="4"/>
      <c r="D310" s="4"/>
      <c r="E310" s="4"/>
      <c r="F310" s="5" t="s">
        <v>606</v>
      </c>
    </row>
    <row r="311" spans="1:6" ht="12.75" customHeight="1" x14ac:dyDescent="0.2">
      <c r="A311" s="84" t="s">
        <v>21</v>
      </c>
      <c r="B311" s="7" t="s">
        <v>56</v>
      </c>
      <c r="C311" s="7"/>
      <c r="D311" s="7"/>
      <c r="E311" s="7"/>
      <c r="F311" s="8" t="s">
        <v>607</v>
      </c>
    </row>
    <row r="312" spans="1:6" ht="12.75" customHeight="1" x14ac:dyDescent="0.2">
      <c r="A312" s="84" t="s">
        <v>22</v>
      </c>
      <c r="B312" s="7" t="s">
        <v>56</v>
      </c>
      <c r="C312" s="7"/>
      <c r="D312" s="7"/>
      <c r="E312" s="7"/>
      <c r="F312" s="8" t="s">
        <v>608</v>
      </c>
    </row>
    <row r="313" spans="1:6" ht="12.75" customHeight="1" x14ac:dyDescent="0.2">
      <c r="A313" s="84" t="s">
        <v>23</v>
      </c>
      <c r="B313" s="7" t="s">
        <v>56</v>
      </c>
      <c r="C313" s="7"/>
      <c r="D313" s="7"/>
      <c r="E313" s="7"/>
      <c r="F313" s="8" t="s">
        <v>609</v>
      </c>
    </row>
    <row r="314" spans="1:6" ht="12.75" customHeight="1" x14ac:dyDescent="0.2">
      <c r="A314" s="84" t="s">
        <v>24</v>
      </c>
      <c r="B314" s="7" t="s">
        <v>56</v>
      </c>
      <c r="C314" s="7"/>
      <c r="D314" s="7"/>
      <c r="E314" s="7"/>
      <c r="F314" s="8" t="s">
        <v>607</v>
      </c>
    </row>
    <row r="315" spans="1:6" ht="12.75" customHeight="1" thickBot="1" x14ac:dyDescent="0.25">
      <c r="A315" s="86" t="s">
        <v>25</v>
      </c>
      <c r="B315" s="10" t="s">
        <v>56</v>
      </c>
      <c r="C315" s="10"/>
      <c r="D315" s="10"/>
      <c r="E315" s="10"/>
      <c r="F315" s="13" t="s">
        <v>62</v>
      </c>
    </row>
    <row r="316" spans="1:6" ht="12.75" customHeight="1" x14ac:dyDescent="0.2">
      <c r="A316" s="28" t="s">
        <v>355</v>
      </c>
      <c r="B316" s="20">
        <f>COUNTA(B310:B315,B302:B307,B301,B294:B298,B285:B291)</f>
        <v>25</v>
      </c>
      <c r="C316" s="20"/>
      <c r="D316" s="20"/>
      <c r="E316" s="20"/>
      <c r="F316" s="22"/>
    </row>
    <row r="317" spans="1:6" ht="12.75" customHeight="1" thickBot="1" x14ac:dyDescent="0.25">
      <c r="A317" s="21"/>
      <c r="B317" s="20"/>
      <c r="C317" s="20"/>
      <c r="D317" s="20"/>
      <c r="E317" s="20"/>
      <c r="F317" s="22"/>
    </row>
    <row r="318" spans="1:6" ht="12.75" customHeight="1" x14ac:dyDescent="0.2">
      <c r="A318" s="107" t="s">
        <v>88</v>
      </c>
      <c r="B318" s="108" t="s">
        <v>58</v>
      </c>
      <c r="C318" s="108"/>
      <c r="D318" s="108"/>
      <c r="E318" s="108"/>
      <c r="F318" s="109"/>
    </row>
    <row r="319" spans="1:6" ht="12.75" customHeight="1" x14ac:dyDescent="0.2">
      <c r="A319" s="3" t="s">
        <v>0</v>
      </c>
      <c r="B319" s="4" t="s">
        <v>56</v>
      </c>
      <c r="C319" s="4"/>
      <c r="D319" s="4"/>
      <c r="E319" s="4"/>
      <c r="F319" s="5" t="s">
        <v>57</v>
      </c>
    </row>
    <row r="320" spans="1:6" ht="12.75" customHeight="1" x14ac:dyDescent="0.2">
      <c r="A320" s="6" t="s">
        <v>2</v>
      </c>
      <c r="B320" s="7" t="s">
        <v>56</v>
      </c>
      <c r="C320" s="7"/>
      <c r="D320" s="7"/>
      <c r="E320" s="7"/>
      <c r="F320" s="12" t="s">
        <v>57</v>
      </c>
    </row>
    <row r="321" spans="1:6" ht="12.75" customHeight="1" x14ac:dyDescent="0.2">
      <c r="A321" s="6" t="s">
        <v>3</v>
      </c>
      <c r="B321" s="7" t="s">
        <v>56</v>
      </c>
      <c r="C321" s="7"/>
      <c r="D321" s="7"/>
      <c r="E321" s="7"/>
      <c r="F321" s="8" t="s">
        <v>611</v>
      </c>
    </row>
    <row r="322" spans="1:6" ht="12.75" customHeight="1" x14ac:dyDescent="0.2">
      <c r="A322" s="6" t="s">
        <v>4</v>
      </c>
      <c r="B322" s="7" t="s">
        <v>56</v>
      </c>
      <c r="C322" s="7"/>
      <c r="D322" s="7"/>
      <c r="E322" s="7"/>
      <c r="F322" s="8" t="s">
        <v>612</v>
      </c>
    </row>
    <row r="323" spans="1:6" ht="12.75" customHeight="1" x14ac:dyDescent="0.2">
      <c r="A323" s="84" t="s">
        <v>5</v>
      </c>
      <c r="B323" s="7" t="s">
        <v>56</v>
      </c>
      <c r="C323" s="7"/>
      <c r="D323" s="7"/>
      <c r="E323" s="7"/>
      <c r="F323" s="8" t="s">
        <v>613</v>
      </c>
    </row>
    <row r="324" spans="1:6" ht="12.75" customHeight="1" x14ac:dyDescent="0.2">
      <c r="A324" s="84" t="s">
        <v>6</v>
      </c>
      <c r="B324" s="83" t="s">
        <v>56</v>
      </c>
      <c r="C324" s="7"/>
      <c r="D324" s="7"/>
      <c r="E324" s="7"/>
      <c r="F324" s="8" t="s">
        <v>614</v>
      </c>
    </row>
    <row r="325" spans="1:6" ht="12.75" customHeight="1" x14ac:dyDescent="0.2">
      <c r="A325" s="84" t="s">
        <v>7</v>
      </c>
      <c r="B325" s="83" t="s">
        <v>56</v>
      </c>
      <c r="C325" s="7"/>
      <c r="D325" s="7"/>
      <c r="E325" s="7"/>
      <c r="F325" s="8" t="s">
        <v>62</v>
      </c>
    </row>
    <row r="326" spans="1:6" ht="12.75" customHeight="1" x14ac:dyDescent="0.2">
      <c r="A326" s="84" t="s">
        <v>45</v>
      </c>
      <c r="B326" s="7" t="s">
        <v>56</v>
      </c>
      <c r="C326" s="7"/>
      <c r="D326" s="7"/>
      <c r="E326" s="7"/>
      <c r="F326" s="8" t="s">
        <v>610</v>
      </c>
    </row>
    <row r="327" spans="1:6" ht="12.75" customHeight="1" thickBot="1" x14ac:dyDescent="0.25">
      <c r="A327" s="86" t="s">
        <v>46</v>
      </c>
      <c r="B327" s="10" t="s">
        <v>56</v>
      </c>
      <c r="C327" s="10"/>
      <c r="D327" s="10"/>
      <c r="E327" s="10"/>
      <c r="F327" s="11" t="s">
        <v>610</v>
      </c>
    </row>
    <row r="328" spans="1:6" ht="12.75" customHeight="1" thickBot="1" x14ac:dyDescent="0.25">
      <c r="A328" s="21"/>
      <c r="B328" s="20"/>
      <c r="C328" s="20"/>
      <c r="D328" s="20"/>
      <c r="E328" s="20"/>
      <c r="F328" s="22"/>
    </row>
    <row r="329" spans="1:6" ht="12.75" customHeight="1" x14ac:dyDescent="0.2">
      <c r="A329" s="107" t="s">
        <v>89</v>
      </c>
      <c r="B329" s="108" t="s">
        <v>58</v>
      </c>
      <c r="C329" s="108"/>
      <c r="D329" s="108"/>
      <c r="E329" s="108"/>
      <c r="F329" s="109"/>
    </row>
    <row r="330" spans="1:6" ht="12.75" customHeight="1" x14ac:dyDescent="0.2">
      <c r="A330" s="3" t="s">
        <v>8</v>
      </c>
      <c r="B330" s="4" t="s">
        <v>56</v>
      </c>
      <c r="C330" s="4"/>
      <c r="D330" s="4"/>
      <c r="E330" s="4"/>
      <c r="F330" s="5" t="s">
        <v>615</v>
      </c>
    </row>
    <row r="331" spans="1:6" ht="12.75" customHeight="1" x14ac:dyDescent="0.2">
      <c r="A331" s="6" t="s">
        <v>9</v>
      </c>
      <c r="B331" s="7" t="s">
        <v>56</v>
      </c>
      <c r="C331" s="7"/>
      <c r="D331" s="7"/>
      <c r="E331" s="7"/>
      <c r="F331" s="8" t="s">
        <v>57</v>
      </c>
    </row>
    <row r="332" spans="1:6" ht="12.75" customHeight="1" x14ac:dyDescent="0.2">
      <c r="A332" s="6" t="s">
        <v>10</v>
      </c>
      <c r="B332" s="7" t="s">
        <v>56</v>
      </c>
      <c r="C332" s="7"/>
      <c r="D332" s="7"/>
      <c r="E332" s="7"/>
      <c r="F332" s="8" t="s">
        <v>57</v>
      </c>
    </row>
    <row r="333" spans="1:6" ht="12.75" customHeight="1" x14ac:dyDescent="0.2">
      <c r="A333" s="6" t="s">
        <v>11</v>
      </c>
      <c r="B333" s="7" t="s">
        <v>56</v>
      </c>
      <c r="C333" s="7"/>
      <c r="D333" s="7"/>
      <c r="E333" s="7"/>
      <c r="F333" s="8" t="s">
        <v>616</v>
      </c>
    </row>
    <row r="334" spans="1:6" ht="12.75" customHeight="1" x14ac:dyDescent="0.2">
      <c r="A334" s="6" t="s">
        <v>12</v>
      </c>
      <c r="B334" s="7" t="s">
        <v>56</v>
      </c>
      <c r="C334" s="7"/>
      <c r="D334" s="7"/>
      <c r="E334" s="7"/>
      <c r="F334" s="8" t="s">
        <v>617</v>
      </c>
    </row>
    <row r="335" spans="1:6" ht="12.75" customHeight="1" x14ac:dyDescent="0.2">
      <c r="A335" s="6" t="s">
        <v>13</v>
      </c>
      <c r="B335" s="7" t="s">
        <v>56</v>
      </c>
      <c r="C335" s="7"/>
      <c r="D335" s="7"/>
      <c r="E335" s="7"/>
      <c r="F335" s="8" t="s">
        <v>618</v>
      </c>
    </row>
    <row r="336" spans="1:6" ht="12.75" customHeight="1" x14ac:dyDescent="0.2">
      <c r="A336" s="6" t="s">
        <v>14</v>
      </c>
      <c r="B336" s="7" t="s">
        <v>56</v>
      </c>
      <c r="C336" s="7"/>
      <c r="D336" s="7"/>
      <c r="E336" s="7"/>
      <c r="F336" s="8" t="s">
        <v>619</v>
      </c>
    </row>
    <row r="337" spans="1:6" ht="12.75" customHeight="1" x14ac:dyDescent="0.2">
      <c r="A337" s="6" t="s">
        <v>15</v>
      </c>
      <c r="B337" s="7" t="s">
        <v>56</v>
      </c>
      <c r="C337" s="7"/>
      <c r="D337" s="7"/>
      <c r="E337" s="7"/>
      <c r="F337" s="8" t="s">
        <v>620</v>
      </c>
    </row>
    <row r="338" spans="1:6" ht="12.75" customHeight="1" x14ac:dyDescent="0.2">
      <c r="A338" s="6" t="s">
        <v>16</v>
      </c>
      <c r="B338" s="7" t="s">
        <v>56</v>
      </c>
      <c r="C338" s="7"/>
      <c r="D338" s="7"/>
      <c r="E338" s="7"/>
      <c r="F338" s="8" t="s">
        <v>62</v>
      </c>
    </row>
    <row r="339" spans="1:6" ht="12.75" customHeight="1" x14ac:dyDescent="0.2">
      <c r="A339" s="6" t="s">
        <v>17</v>
      </c>
      <c r="B339" s="7" t="s">
        <v>56</v>
      </c>
      <c r="C339" s="7"/>
      <c r="D339" s="7"/>
      <c r="E339" s="7"/>
      <c r="F339" s="8" t="s">
        <v>62</v>
      </c>
    </row>
    <row r="340" spans="1:6" ht="12.75" customHeight="1" x14ac:dyDescent="0.2">
      <c r="A340" s="6" t="s">
        <v>18</v>
      </c>
      <c r="B340" s="7" t="s">
        <v>56</v>
      </c>
      <c r="C340" s="7"/>
      <c r="D340" s="7"/>
      <c r="E340" s="7"/>
      <c r="F340" s="8" t="s">
        <v>621</v>
      </c>
    </row>
    <row r="341" spans="1:6" ht="12.75" customHeight="1" x14ac:dyDescent="0.2">
      <c r="A341" s="6" t="s">
        <v>19</v>
      </c>
      <c r="B341" s="7" t="s">
        <v>56</v>
      </c>
      <c r="C341" s="7"/>
      <c r="D341" s="7"/>
      <c r="E341" s="7"/>
      <c r="F341" s="8" t="s">
        <v>622</v>
      </c>
    </row>
    <row r="342" spans="1:6" ht="12.75" customHeight="1" x14ac:dyDescent="0.2">
      <c r="A342" s="6" t="s">
        <v>20</v>
      </c>
      <c r="B342" s="7" t="s">
        <v>56</v>
      </c>
      <c r="C342" s="7"/>
      <c r="D342" s="7"/>
      <c r="E342" s="7"/>
      <c r="F342" s="8" t="s">
        <v>623</v>
      </c>
    </row>
    <row r="343" spans="1:6" ht="12.75" customHeight="1" x14ac:dyDescent="0.2">
      <c r="A343" s="6" t="s">
        <v>21</v>
      </c>
      <c r="B343" s="7" t="s">
        <v>56</v>
      </c>
      <c r="C343" s="7"/>
      <c r="D343" s="7"/>
      <c r="E343" s="7"/>
      <c r="F343" s="8" t="s">
        <v>624</v>
      </c>
    </row>
    <row r="344" spans="1:6" ht="12.75" customHeight="1" x14ac:dyDescent="0.2">
      <c r="A344" s="6" t="s">
        <v>22</v>
      </c>
      <c r="B344" s="7" t="s">
        <v>56</v>
      </c>
      <c r="C344" s="7"/>
      <c r="D344" s="7"/>
      <c r="E344" s="7"/>
      <c r="F344" s="8" t="s">
        <v>624</v>
      </c>
    </row>
    <row r="345" spans="1:6" ht="12.75" customHeight="1" thickBot="1" x14ac:dyDescent="0.25">
      <c r="A345" s="9" t="s">
        <v>23</v>
      </c>
      <c r="B345" s="10" t="s">
        <v>56</v>
      </c>
      <c r="C345" s="10"/>
      <c r="D345" s="10"/>
      <c r="E345" s="10"/>
      <c r="F345" s="11" t="s">
        <v>625</v>
      </c>
    </row>
    <row r="346" spans="1:6" ht="12.75" customHeight="1" thickBot="1" x14ac:dyDescent="0.25">
      <c r="A346" s="21"/>
      <c r="B346" s="20"/>
      <c r="C346" s="20"/>
      <c r="D346" s="20"/>
      <c r="E346" s="20"/>
      <c r="F346" s="22"/>
    </row>
    <row r="347" spans="1:6" ht="12.75" customHeight="1" x14ac:dyDescent="0.2">
      <c r="A347" s="107" t="s">
        <v>90</v>
      </c>
      <c r="B347" s="108" t="s">
        <v>58</v>
      </c>
      <c r="C347" s="108"/>
      <c r="D347" s="108"/>
      <c r="E347" s="108"/>
      <c r="F347" s="109"/>
    </row>
    <row r="348" spans="1:6" ht="12.75" customHeight="1" x14ac:dyDescent="0.2">
      <c r="A348" s="3" t="s">
        <v>24</v>
      </c>
      <c r="B348" s="4" t="s">
        <v>56</v>
      </c>
      <c r="C348" s="4"/>
      <c r="D348" s="4"/>
      <c r="E348" s="4"/>
      <c r="F348" s="5" t="s">
        <v>57</v>
      </c>
    </row>
    <row r="349" spans="1:6" ht="12.75" customHeight="1" x14ac:dyDescent="0.2">
      <c r="A349" s="6" t="s">
        <v>25</v>
      </c>
      <c r="B349" s="7" t="s">
        <v>56</v>
      </c>
      <c r="C349" s="7"/>
      <c r="D349" s="7"/>
      <c r="E349" s="7"/>
      <c r="F349" s="8" t="s">
        <v>628</v>
      </c>
    </row>
    <row r="350" spans="1:6" ht="12.75" customHeight="1" x14ac:dyDescent="0.2">
      <c r="A350" s="84" t="s">
        <v>626</v>
      </c>
      <c r="B350" s="7" t="s">
        <v>56</v>
      </c>
      <c r="C350" s="7"/>
      <c r="D350" s="7"/>
      <c r="E350" s="7"/>
      <c r="F350" s="8" t="s">
        <v>629</v>
      </c>
    </row>
    <row r="351" spans="1:6" ht="12.75" customHeight="1" x14ac:dyDescent="0.2">
      <c r="A351" s="84" t="s">
        <v>26</v>
      </c>
      <c r="B351" s="7" t="s">
        <v>56</v>
      </c>
      <c r="C351" s="7"/>
      <c r="D351" s="7"/>
      <c r="E351" s="7"/>
      <c r="F351" s="8" t="s">
        <v>630</v>
      </c>
    </row>
    <row r="352" spans="1:6" ht="12.75" customHeight="1" x14ac:dyDescent="0.2">
      <c r="A352" s="84" t="s">
        <v>627</v>
      </c>
      <c r="B352" s="7" t="s">
        <v>56</v>
      </c>
      <c r="C352" s="7"/>
      <c r="D352" s="7"/>
      <c r="E352" s="7"/>
      <c r="F352" s="8" t="s">
        <v>629</v>
      </c>
    </row>
    <row r="353" spans="1:6" ht="12.75" customHeight="1" x14ac:dyDescent="0.2">
      <c r="A353" s="84" t="s">
        <v>27</v>
      </c>
      <c r="B353" s="7" t="s">
        <v>56</v>
      </c>
      <c r="C353" s="7"/>
      <c r="D353" s="7"/>
      <c r="E353" s="7"/>
      <c r="F353" s="8" t="s">
        <v>631</v>
      </c>
    </row>
    <row r="354" spans="1:6" ht="12.75" customHeight="1" x14ac:dyDescent="0.2">
      <c r="A354" s="84" t="s">
        <v>31</v>
      </c>
      <c r="B354" s="7" t="s">
        <v>56</v>
      </c>
      <c r="C354" s="7"/>
      <c r="D354" s="7"/>
      <c r="E354" s="7"/>
      <c r="F354" s="8" t="s">
        <v>632</v>
      </c>
    </row>
    <row r="355" spans="1:6" ht="12.75" customHeight="1" x14ac:dyDescent="0.2">
      <c r="A355" s="84" t="s">
        <v>32</v>
      </c>
      <c r="B355" s="7" t="s">
        <v>56</v>
      </c>
      <c r="C355" s="7"/>
      <c r="D355" s="7"/>
      <c r="E355" s="7"/>
      <c r="F355" s="8" t="s">
        <v>633</v>
      </c>
    </row>
    <row r="356" spans="1:6" ht="12.75" customHeight="1" x14ac:dyDescent="0.2">
      <c r="A356" s="84" t="s">
        <v>33</v>
      </c>
      <c r="B356" s="7" t="s">
        <v>56</v>
      </c>
      <c r="C356" s="7"/>
      <c r="D356" s="7"/>
      <c r="E356" s="7"/>
      <c r="F356" s="8" t="s">
        <v>634</v>
      </c>
    </row>
    <row r="357" spans="1:6" ht="12.75" customHeight="1" x14ac:dyDescent="0.2">
      <c r="A357" s="84" t="s">
        <v>34</v>
      </c>
      <c r="B357" s="7" t="s">
        <v>56</v>
      </c>
      <c r="C357" s="7"/>
      <c r="D357" s="7"/>
      <c r="E357" s="7"/>
      <c r="F357" s="8" t="s">
        <v>635</v>
      </c>
    </row>
    <row r="358" spans="1:6" ht="12.75" customHeight="1" x14ac:dyDescent="0.2">
      <c r="A358" s="84" t="s">
        <v>35</v>
      </c>
      <c r="B358" s="7" t="s">
        <v>56</v>
      </c>
      <c r="C358" s="7"/>
      <c r="D358" s="7"/>
      <c r="E358" s="7"/>
      <c r="F358" s="8" t="s">
        <v>636</v>
      </c>
    </row>
    <row r="359" spans="1:6" ht="12.75" customHeight="1" x14ac:dyDescent="0.2">
      <c r="A359" s="84" t="s">
        <v>36</v>
      </c>
      <c r="B359" s="7" t="s">
        <v>56</v>
      </c>
      <c r="C359" s="7"/>
      <c r="D359" s="7"/>
      <c r="E359" s="7"/>
      <c r="F359" s="8" t="s">
        <v>637</v>
      </c>
    </row>
    <row r="360" spans="1:6" ht="12.75" customHeight="1" x14ac:dyDescent="0.2">
      <c r="A360" s="84" t="s">
        <v>37</v>
      </c>
      <c r="B360" s="7" t="s">
        <v>56</v>
      </c>
      <c r="C360" s="7"/>
      <c r="D360" s="7"/>
      <c r="E360" s="7"/>
      <c r="F360" s="8" t="s">
        <v>638</v>
      </c>
    </row>
    <row r="361" spans="1:6" ht="12.75" customHeight="1" x14ac:dyDescent="0.2">
      <c r="A361" s="84" t="s">
        <v>38</v>
      </c>
      <c r="B361" s="7" t="s">
        <v>56</v>
      </c>
      <c r="C361" s="7"/>
      <c r="D361" s="7"/>
      <c r="E361" s="7"/>
      <c r="F361" s="8" t="s">
        <v>62</v>
      </c>
    </row>
    <row r="362" spans="1:6" ht="12.75" customHeight="1" x14ac:dyDescent="0.2">
      <c r="A362" s="84" t="s">
        <v>39</v>
      </c>
      <c r="B362" s="7" t="s">
        <v>56</v>
      </c>
      <c r="C362" s="7"/>
      <c r="D362" s="7"/>
      <c r="E362" s="7"/>
      <c r="F362" s="8" t="s">
        <v>639</v>
      </c>
    </row>
    <row r="363" spans="1:6" ht="12.75" customHeight="1" x14ac:dyDescent="0.2">
      <c r="A363" s="84" t="s">
        <v>40</v>
      </c>
      <c r="B363" s="7" t="s">
        <v>56</v>
      </c>
      <c r="C363" s="7"/>
      <c r="D363" s="7"/>
      <c r="E363" s="7"/>
      <c r="F363" s="8" t="s">
        <v>640</v>
      </c>
    </row>
    <row r="364" spans="1:6" ht="12.75" customHeight="1" x14ac:dyDescent="0.2">
      <c r="A364" s="84" t="s">
        <v>41</v>
      </c>
      <c r="B364" s="83" t="s">
        <v>56</v>
      </c>
      <c r="C364" s="7"/>
      <c r="D364" s="7"/>
      <c r="E364" s="7"/>
      <c r="F364" s="8" t="s">
        <v>641</v>
      </c>
    </row>
    <row r="365" spans="1:6" ht="12.75" customHeight="1" x14ac:dyDescent="0.2">
      <c r="A365" s="84" t="s">
        <v>42</v>
      </c>
      <c r="B365" s="7" t="s">
        <v>56</v>
      </c>
      <c r="C365" s="7"/>
      <c r="D365" s="7"/>
      <c r="E365" s="7"/>
      <c r="F365" s="8" t="s">
        <v>640</v>
      </c>
    </row>
    <row r="366" spans="1:6" ht="12.75" customHeight="1" x14ac:dyDescent="0.2">
      <c r="A366" s="84" t="s">
        <v>43</v>
      </c>
      <c r="B366" s="7" t="s">
        <v>56</v>
      </c>
      <c r="C366" s="7"/>
      <c r="D366" s="7"/>
      <c r="E366" s="7"/>
      <c r="F366" s="8" t="s">
        <v>642</v>
      </c>
    </row>
    <row r="367" spans="1:6" ht="12.75" customHeight="1" thickBot="1" x14ac:dyDescent="0.25">
      <c r="A367" s="86" t="s">
        <v>44</v>
      </c>
      <c r="B367" s="10" t="s">
        <v>56</v>
      </c>
      <c r="C367" s="10"/>
      <c r="D367" s="10"/>
      <c r="E367" s="10"/>
      <c r="F367" s="11" t="s">
        <v>643</v>
      </c>
    </row>
    <row r="368" spans="1:6" ht="12.75" customHeight="1" x14ac:dyDescent="0.2">
      <c r="A368" s="28" t="s">
        <v>354</v>
      </c>
      <c r="B368" s="20">
        <f>COUNTA(B348:B367,B330:B345,B319:B327)</f>
        <v>45</v>
      </c>
      <c r="C368" s="20"/>
      <c r="D368" s="20"/>
      <c r="E368" s="20"/>
      <c r="F368" s="22"/>
    </row>
    <row r="369" spans="1:6" ht="12.75" customHeight="1" thickBot="1" x14ac:dyDescent="0.25">
      <c r="A369" s="21"/>
      <c r="B369" s="20"/>
      <c r="C369" s="20"/>
      <c r="D369" s="20"/>
      <c r="E369" s="20"/>
      <c r="F369" s="22"/>
    </row>
    <row r="370" spans="1:6" ht="12.75" customHeight="1" x14ac:dyDescent="0.2">
      <c r="A370" s="107" t="s">
        <v>75</v>
      </c>
      <c r="B370" s="108" t="s">
        <v>58</v>
      </c>
      <c r="C370" s="108"/>
      <c r="D370" s="108"/>
      <c r="E370" s="108"/>
      <c r="F370" s="109"/>
    </row>
    <row r="371" spans="1:6" ht="12.75" customHeight="1" x14ac:dyDescent="0.2">
      <c r="A371" s="3" t="s">
        <v>0</v>
      </c>
      <c r="B371" s="4" t="s">
        <v>56</v>
      </c>
      <c r="C371" s="4"/>
      <c r="D371" s="4"/>
      <c r="E371" s="4"/>
      <c r="F371" s="5" t="s">
        <v>645</v>
      </c>
    </row>
    <row r="372" spans="1:6" ht="12.75" customHeight="1" x14ac:dyDescent="0.2">
      <c r="A372" s="84" t="s">
        <v>644</v>
      </c>
      <c r="B372" s="83" t="s">
        <v>399</v>
      </c>
      <c r="C372" s="7"/>
      <c r="D372" s="7"/>
      <c r="E372" s="7"/>
      <c r="F372" s="8" t="s">
        <v>645</v>
      </c>
    </row>
    <row r="373" spans="1:6" ht="12.75" customHeight="1" x14ac:dyDescent="0.2">
      <c r="A373" s="84" t="s">
        <v>2</v>
      </c>
      <c r="B373" s="83" t="s">
        <v>56</v>
      </c>
      <c r="C373" s="7"/>
      <c r="D373" s="7"/>
      <c r="E373" s="7"/>
      <c r="F373" s="8" t="s">
        <v>646</v>
      </c>
    </row>
    <row r="374" spans="1:6" ht="12.75" customHeight="1" x14ac:dyDescent="0.2">
      <c r="A374" s="84" t="s">
        <v>3</v>
      </c>
      <c r="B374" s="7" t="s">
        <v>56</v>
      </c>
      <c r="C374" s="7"/>
      <c r="D374" s="7"/>
      <c r="E374" s="7"/>
      <c r="F374" s="8" t="s">
        <v>647</v>
      </c>
    </row>
    <row r="375" spans="1:6" ht="12.75" customHeight="1" thickBot="1" x14ac:dyDescent="0.25">
      <c r="A375" s="86" t="s">
        <v>4</v>
      </c>
      <c r="B375" s="10" t="s">
        <v>56</v>
      </c>
      <c r="C375" s="10"/>
      <c r="D375" s="10"/>
      <c r="E375" s="10"/>
      <c r="F375" s="11" t="s">
        <v>57</v>
      </c>
    </row>
    <row r="376" spans="1:6" ht="12.75" customHeight="1" thickBot="1" x14ac:dyDescent="0.25">
      <c r="A376" s="21"/>
      <c r="B376" s="20"/>
      <c r="C376" s="20"/>
      <c r="D376" s="20"/>
      <c r="E376" s="20"/>
      <c r="F376" s="22"/>
    </row>
    <row r="377" spans="1:6" ht="12.75" customHeight="1" x14ac:dyDescent="0.2">
      <c r="A377" s="107" t="s">
        <v>76</v>
      </c>
      <c r="B377" s="108" t="s">
        <v>58</v>
      </c>
      <c r="C377" s="108"/>
      <c r="D377" s="108"/>
      <c r="E377" s="108"/>
      <c r="F377" s="109"/>
    </row>
    <row r="378" spans="1:6" ht="12.75" customHeight="1" x14ac:dyDescent="0.2">
      <c r="A378" s="3" t="s">
        <v>5</v>
      </c>
      <c r="B378" s="4" t="s">
        <v>56</v>
      </c>
      <c r="C378" s="4"/>
      <c r="D378" s="4"/>
      <c r="E378" s="4"/>
      <c r="F378" s="5" t="s">
        <v>648</v>
      </c>
    </row>
    <row r="379" spans="1:6" ht="12.75" customHeight="1" x14ac:dyDescent="0.2">
      <c r="A379" s="6" t="s">
        <v>6</v>
      </c>
      <c r="B379" s="7" t="s">
        <v>56</v>
      </c>
      <c r="C379" s="7"/>
      <c r="D379" s="7"/>
      <c r="E379" s="7"/>
      <c r="F379" s="12" t="s">
        <v>57</v>
      </c>
    </row>
    <row r="380" spans="1:6" ht="12.75" customHeight="1" x14ac:dyDescent="0.2">
      <c r="A380" s="6" t="s">
        <v>7</v>
      </c>
      <c r="B380" s="7" t="s">
        <v>56</v>
      </c>
      <c r="C380" s="7"/>
      <c r="D380" s="7"/>
      <c r="E380" s="7"/>
      <c r="F380" s="12" t="s">
        <v>57</v>
      </c>
    </row>
    <row r="381" spans="1:6" ht="12.75" customHeight="1" thickBot="1" x14ac:dyDescent="0.25">
      <c r="A381" s="9" t="s">
        <v>8</v>
      </c>
      <c r="B381" s="10" t="s">
        <v>56</v>
      </c>
      <c r="C381" s="10"/>
      <c r="D381" s="10"/>
      <c r="E381" s="10"/>
      <c r="F381" s="11" t="s">
        <v>649</v>
      </c>
    </row>
    <row r="382" spans="1:6" ht="12.75" customHeight="1" thickBot="1" x14ac:dyDescent="0.25">
      <c r="A382" s="21"/>
      <c r="B382" s="20"/>
      <c r="C382" s="20"/>
      <c r="D382" s="20"/>
      <c r="E382" s="20"/>
      <c r="F382" s="22"/>
    </row>
    <row r="383" spans="1:6" ht="12.75" customHeight="1" x14ac:dyDescent="0.2">
      <c r="A383" s="107" t="s">
        <v>77</v>
      </c>
      <c r="B383" s="108" t="s">
        <v>58</v>
      </c>
      <c r="C383" s="108"/>
      <c r="D383" s="108"/>
      <c r="E383" s="108"/>
      <c r="F383" s="109"/>
    </row>
    <row r="384" spans="1:6" ht="12.75" customHeight="1" x14ac:dyDescent="0.2">
      <c r="A384" s="3" t="s">
        <v>9</v>
      </c>
      <c r="B384" s="4" t="s">
        <v>56</v>
      </c>
      <c r="C384" s="4"/>
      <c r="D384" s="4"/>
      <c r="E384" s="4"/>
      <c r="F384" s="14" t="s">
        <v>57</v>
      </c>
    </row>
    <row r="385" spans="1:6" ht="12.75" customHeight="1" thickBot="1" x14ac:dyDescent="0.25">
      <c r="A385" s="9" t="s">
        <v>10</v>
      </c>
      <c r="B385" s="10" t="s">
        <v>56</v>
      </c>
      <c r="C385" s="10"/>
      <c r="D385" s="10"/>
      <c r="E385" s="10"/>
      <c r="F385" s="13" t="s">
        <v>30</v>
      </c>
    </row>
    <row r="386" spans="1:6" ht="12.75" customHeight="1" thickBot="1" x14ac:dyDescent="0.25">
      <c r="A386" s="21"/>
      <c r="B386" s="20"/>
      <c r="C386" s="20"/>
      <c r="D386" s="20"/>
      <c r="E386" s="20"/>
      <c r="F386" s="22"/>
    </row>
    <row r="387" spans="1:6" ht="12.75" customHeight="1" x14ac:dyDescent="0.2">
      <c r="A387" s="107" t="s">
        <v>78</v>
      </c>
      <c r="B387" s="108" t="s">
        <v>58</v>
      </c>
      <c r="C387" s="108"/>
      <c r="D387" s="108"/>
      <c r="E387" s="108"/>
      <c r="F387" s="109"/>
    </row>
    <row r="388" spans="1:6" ht="12.75" customHeight="1" x14ac:dyDescent="0.2">
      <c r="A388" s="3" t="s">
        <v>11</v>
      </c>
      <c r="B388" s="4" t="s">
        <v>56</v>
      </c>
      <c r="C388" s="4"/>
      <c r="D388" s="4"/>
      <c r="E388" s="4"/>
      <c r="F388" s="14" t="s">
        <v>57</v>
      </c>
    </row>
    <row r="389" spans="1:6" ht="12.75" customHeight="1" thickBot="1" x14ac:dyDescent="0.25">
      <c r="A389" s="9" t="s">
        <v>12</v>
      </c>
      <c r="B389" s="10" t="s">
        <v>56</v>
      </c>
      <c r="C389" s="10"/>
      <c r="D389" s="10"/>
      <c r="E389" s="10"/>
      <c r="F389" s="13" t="s">
        <v>30</v>
      </c>
    </row>
    <row r="390" spans="1:6" ht="12.75" customHeight="1" thickBot="1" x14ac:dyDescent="0.25">
      <c r="A390" s="21"/>
      <c r="B390" s="20"/>
      <c r="C390" s="20"/>
      <c r="D390" s="20"/>
      <c r="E390" s="20"/>
      <c r="F390" s="22"/>
    </row>
    <row r="391" spans="1:6" ht="12.75" customHeight="1" x14ac:dyDescent="0.2">
      <c r="A391" s="107" t="s">
        <v>79</v>
      </c>
      <c r="B391" s="108" t="s">
        <v>58</v>
      </c>
      <c r="C391" s="108"/>
      <c r="D391" s="108"/>
      <c r="E391" s="108"/>
      <c r="F391" s="109"/>
    </row>
    <row r="392" spans="1:6" ht="12.75" customHeight="1" x14ac:dyDescent="0.2">
      <c r="A392" s="3" t="s">
        <v>13</v>
      </c>
      <c r="B392" s="4" t="s">
        <v>56</v>
      </c>
      <c r="C392" s="4"/>
      <c r="D392" s="4"/>
      <c r="E392" s="4"/>
      <c r="F392" s="14" t="s">
        <v>30</v>
      </c>
    </row>
    <row r="393" spans="1:6" ht="12.75" customHeight="1" x14ac:dyDescent="0.2">
      <c r="A393" s="6" t="s">
        <v>14</v>
      </c>
      <c r="B393" s="7" t="s">
        <v>56</v>
      </c>
      <c r="C393" s="7"/>
      <c r="D393" s="7"/>
      <c r="E393" s="7"/>
      <c r="F393" s="12" t="s">
        <v>59</v>
      </c>
    </row>
    <row r="394" spans="1:6" ht="12.75" customHeight="1" thickBot="1" x14ac:dyDescent="0.25">
      <c r="A394" s="9" t="s">
        <v>15</v>
      </c>
      <c r="B394" s="10" t="s">
        <v>56</v>
      </c>
      <c r="C394" s="10"/>
      <c r="D394" s="10"/>
      <c r="E394" s="10"/>
      <c r="F394" s="13" t="s">
        <v>59</v>
      </c>
    </row>
    <row r="395" spans="1:6" ht="12.75" customHeight="1" x14ac:dyDescent="0.2">
      <c r="A395" s="28" t="s">
        <v>353</v>
      </c>
      <c r="B395" s="20">
        <f>COUNTA(B392:B394,B388:B389,B384:B385,B378:B381,B371:B375)</f>
        <v>16</v>
      </c>
      <c r="C395" s="20"/>
      <c r="D395" s="20"/>
      <c r="E395" s="20"/>
      <c r="F395" s="22"/>
    </row>
    <row r="396" spans="1:6" ht="12.75" customHeight="1" thickBot="1" x14ac:dyDescent="0.25">
      <c r="A396" s="21"/>
      <c r="B396" s="20"/>
      <c r="C396" s="20"/>
      <c r="D396" s="20"/>
      <c r="E396" s="20"/>
      <c r="F396" s="22"/>
    </row>
    <row r="397" spans="1:6" ht="12.75" customHeight="1" x14ac:dyDescent="0.2">
      <c r="A397" s="107" t="s">
        <v>102</v>
      </c>
      <c r="B397" s="108" t="s">
        <v>58</v>
      </c>
      <c r="C397" s="108"/>
      <c r="D397" s="108"/>
      <c r="E397" s="108"/>
      <c r="F397" s="109"/>
    </row>
    <row r="398" spans="1:6" ht="12.75" customHeight="1" x14ac:dyDescent="0.2">
      <c r="A398" s="80" t="s">
        <v>0</v>
      </c>
      <c r="B398" s="4" t="s">
        <v>56</v>
      </c>
      <c r="C398" s="4"/>
      <c r="D398" s="4"/>
      <c r="E398" s="4"/>
      <c r="F398" s="14" t="s">
        <v>57</v>
      </c>
    </row>
    <row r="399" spans="1:6" ht="12.75" customHeight="1" x14ac:dyDescent="0.2">
      <c r="A399" s="94" t="s">
        <v>2</v>
      </c>
      <c r="B399" s="92" t="s">
        <v>56</v>
      </c>
      <c r="C399" s="91"/>
      <c r="D399" s="91"/>
      <c r="E399" s="91"/>
      <c r="F399" s="93" t="s">
        <v>30</v>
      </c>
    </row>
    <row r="400" spans="1:6" ht="12.75" customHeight="1" x14ac:dyDescent="0.2">
      <c r="A400" s="84" t="s">
        <v>3</v>
      </c>
      <c r="B400" s="83" t="s">
        <v>56</v>
      </c>
      <c r="C400" s="7"/>
      <c r="D400" s="7"/>
      <c r="E400" s="7"/>
      <c r="F400" s="8" t="s">
        <v>650</v>
      </c>
    </row>
    <row r="401" spans="1:6" ht="12.75" customHeight="1" x14ac:dyDescent="0.2">
      <c r="A401" s="94" t="s">
        <v>4</v>
      </c>
      <c r="B401" s="92" t="s">
        <v>56</v>
      </c>
      <c r="C401" s="91"/>
      <c r="D401" s="91"/>
      <c r="E401" s="91"/>
      <c r="F401" s="93" t="s">
        <v>650</v>
      </c>
    </row>
    <row r="402" spans="1:6" ht="12.75" customHeight="1" thickBot="1" x14ac:dyDescent="0.25">
      <c r="A402" s="86" t="s">
        <v>5</v>
      </c>
      <c r="B402" s="88" t="s">
        <v>399</v>
      </c>
      <c r="C402" s="10"/>
      <c r="D402" s="10"/>
      <c r="E402" s="10"/>
      <c r="F402" s="11" t="s">
        <v>650</v>
      </c>
    </row>
    <row r="403" spans="1:6" ht="12.75" customHeight="1" thickBot="1" x14ac:dyDescent="0.25">
      <c r="A403" s="21"/>
      <c r="B403" s="20"/>
      <c r="C403" s="20"/>
      <c r="D403" s="20"/>
      <c r="E403" s="20"/>
      <c r="F403" s="22"/>
    </row>
    <row r="404" spans="1:6" ht="12.75" customHeight="1" x14ac:dyDescent="0.2">
      <c r="A404" s="107" t="s">
        <v>103</v>
      </c>
      <c r="B404" s="108" t="s">
        <v>58</v>
      </c>
      <c r="C404" s="108"/>
      <c r="D404" s="108"/>
      <c r="E404" s="108"/>
      <c r="F404" s="109"/>
    </row>
    <row r="405" spans="1:6" ht="12.75" customHeight="1" x14ac:dyDescent="0.2">
      <c r="A405" s="3" t="s">
        <v>11</v>
      </c>
      <c r="B405" s="4" t="s">
        <v>56</v>
      </c>
      <c r="C405" s="4"/>
      <c r="D405" s="4"/>
      <c r="E405" s="4"/>
      <c r="F405" s="14" t="s">
        <v>57</v>
      </c>
    </row>
    <row r="406" spans="1:6" ht="12.75" customHeight="1" thickBot="1" x14ac:dyDescent="0.25">
      <c r="A406" s="9" t="s">
        <v>12</v>
      </c>
      <c r="B406" s="10" t="s">
        <v>56</v>
      </c>
      <c r="C406" s="10"/>
      <c r="D406" s="10"/>
      <c r="E406" s="10"/>
      <c r="F406" s="13" t="s">
        <v>30</v>
      </c>
    </row>
    <row r="407" spans="1:6" ht="12.75" customHeight="1" thickBot="1" x14ac:dyDescent="0.25">
      <c r="A407" s="21"/>
      <c r="B407" s="20"/>
      <c r="C407" s="20"/>
      <c r="D407" s="20"/>
      <c r="E407" s="20"/>
      <c r="F407" s="22"/>
    </row>
    <row r="408" spans="1:6" ht="12.75" customHeight="1" x14ac:dyDescent="0.2">
      <c r="A408" s="107" t="s">
        <v>104</v>
      </c>
      <c r="B408" s="108" t="s">
        <v>58</v>
      </c>
      <c r="C408" s="108"/>
      <c r="D408" s="108"/>
      <c r="E408" s="108"/>
      <c r="F408" s="109"/>
    </row>
    <row r="409" spans="1:6" ht="12.75" customHeight="1" x14ac:dyDescent="0.2">
      <c r="A409" s="3" t="s">
        <v>11</v>
      </c>
      <c r="B409" s="4" t="s">
        <v>56</v>
      </c>
      <c r="C409" s="4"/>
      <c r="D409" s="4"/>
      <c r="E409" s="4"/>
      <c r="F409" s="14" t="s">
        <v>57</v>
      </c>
    </row>
    <row r="410" spans="1:6" ht="12.75" customHeight="1" thickBot="1" x14ac:dyDescent="0.25">
      <c r="A410" s="9" t="s">
        <v>12</v>
      </c>
      <c r="B410" s="10" t="s">
        <v>56</v>
      </c>
      <c r="C410" s="10"/>
      <c r="D410" s="10"/>
      <c r="E410" s="10"/>
      <c r="F410" s="13" t="s">
        <v>30</v>
      </c>
    </row>
    <row r="411" spans="1:6" ht="12.75" customHeight="1" thickBot="1" x14ac:dyDescent="0.25">
      <c r="A411" s="21"/>
      <c r="B411" s="20"/>
      <c r="C411" s="20"/>
      <c r="D411" s="20"/>
      <c r="E411" s="20"/>
      <c r="F411" s="22"/>
    </row>
    <row r="412" spans="1:6" ht="12.75" customHeight="1" x14ac:dyDescent="0.2">
      <c r="A412" s="107" t="s">
        <v>101</v>
      </c>
      <c r="B412" s="108" t="s">
        <v>58</v>
      </c>
      <c r="C412" s="108"/>
      <c r="D412" s="108"/>
      <c r="E412" s="108"/>
      <c r="F412" s="109"/>
    </row>
    <row r="413" spans="1:6" ht="12.75" customHeight="1" x14ac:dyDescent="0.2">
      <c r="A413" s="3" t="s">
        <v>11</v>
      </c>
      <c r="B413" s="4" t="s">
        <v>56</v>
      </c>
      <c r="C413" s="4"/>
      <c r="D413" s="4"/>
      <c r="E413" s="4"/>
      <c r="F413" s="14" t="s">
        <v>57</v>
      </c>
    </row>
    <row r="414" spans="1:6" ht="12.75" customHeight="1" thickBot="1" x14ac:dyDescent="0.25">
      <c r="A414" s="9" t="s">
        <v>12</v>
      </c>
      <c r="B414" s="10" t="s">
        <v>56</v>
      </c>
      <c r="C414" s="10"/>
      <c r="D414" s="10"/>
      <c r="E414" s="10"/>
      <c r="F414" s="13" t="s">
        <v>30</v>
      </c>
    </row>
    <row r="415" spans="1:6" ht="12.75" customHeight="1" x14ac:dyDescent="0.2">
      <c r="A415" s="28" t="s">
        <v>352</v>
      </c>
      <c r="B415" s="20">
        <f>COUNTA(B398:B402,B405:B406,B409:B410,B413:B414)</f>
        <v>11</v>
      </c>
      <c r="C415" s="20"/>
      <c r="D415" s="20"/>
      <c r="E415" s="20"/>
      <c r="F415" s="22"/>
    </row>
    <row r="416" spans="1:6" ht="12.75" customHeight="1" thickBot="1" x14ac:dyDescent="0.25">
      <c r="A416" s="21"/>
      <c r="B416" s="20"/>
      <c r="C416" s="20"/>
      <c r="D416" s="20"/>
      <c r="E416" s="20"/>
      <c r="F416" s="22"/>
    </row>
    <row r="417" spans="1:6" ht="12.75" customHeight="1" x14ac:dyDescent="0.2">
      <c r="A417" s="107" t="s">
        <v>54</v>
      </c>
      <c r="B417" s="108"/>
      <c r="C417" s="108"/>
      <c r="D417" s="108"/>
      <c r="E417" s="108"/>
      <c r="F417" s="109"/>
    </row>
    <row r="418" spans="1:6" ht="12.75" customHeight="1" x14ac:dyDescent="0.2">
      <c r="A418" s="3" t="s">
        <v>0</v>
      </c>
      <c r="B418" s="4" t="s">
        <v>56</v>
      </c>
      <c r="C418" s="4" t="s">
        <v>73</v>
      </c>
      <c r="D418" s="4"/>
      <c r="E418" s="4"/>
      <c r="F418" s="14" t="s">
        <v>55</v>
      </c>
    </row>
    <row r="419" spans="1:6" ht="12.75" customHeight="1" x14ac:dyDescent="0.2">
      <c r="A419" s="6" t="s">
        <v>2</v>
      </c>
      <c r="B419" s="7" t="s">
        <v>56</v>
      </c>
      <c r="C419" s="7" t="s">
        <v>73</v>
      </c>
      <c r="D419" s="7"/>
      <c r="E419" s="7"/>
      <c r="F419" s="12" t="s">
        <v>55</v>
      </c>
    </row>
    <row r="420" spans="1:6" ht="12.75" customHeight="1" x14ac:dyDescent="0.2">
      <c r="A420" s="6" t="s">
        <v>3</v>
      </c>
      <c r="B420" s="7" t="s">
        <v>56</v>
      </c>
      <c r="C420" s="7" t="s">
        <v>73</v>
      </c>
      <c r="D420" s="7"/>
      <c r="E420" s="7"/>
      <c r="F420" s="8" t="s">
        <v>651</v>
      </c>
    </row>
    <row r="421" spans="1:6" ht="12.75" customHeight="1" x14ac:dyDescent="0.2">
      <c r="A421" s="6" t="s">
        <v>4</v>
      </c>
      <c r="B421" s="7" t="s">
        <v>56</v>
      </c>
      <c r="C421" s="7" t="s">
        <v>73</v>
      </c>
      <c r="D421" s="7"/>
      <c r="E421" s="7"/>
      <c r="F421" s="12" t="s">
        <v>30</v>
      </c>
    </row>
    <row r="422" spans="1:6" ht="12.75" customHeight="1" x14ac:dyDescent="0.2">
      <c r="A422" s="6" t="s">
        <v>5</v>
      </c>
      <c r="B422" s="7" t="s">
        <v>56</v>
      </c>
      <c r="C422" s="7" t="s">
        <v>73</v>
      </c>
      <c r="D422" s="7"/>
      <c r="E422" s="7"/>
      <c r="F422" s="8" t="s">
        <v>63</v>
      </c>
    </row>
    <row r="423" spans="1:6" ht="12.75" customHeight="1" x14ac:dyDescent="0.2">
      <c r="A423" s="6" t="s">
        <v>6</v>
      </c>
      <c r="B423" s="7" t="s">
        <v>56</v>
      </c>
      <c r="C423" s="7" t="s">
        <v>73</v>
      </c>
      <c r="D423" s="7"/>
      <c r="E423" s="7"/>
      <c r="F423" s="12" t="s">
        <v>57</v>
      </c>
    </row>
    <row r="424" spans="1:6" ht="12.75" customHeight="1" thickBot="1" x14ac:dyDescent="0.25">
      <c r="A424" s="9" t="s">
        <v>7</v>
      </c>
      <c r="B424" s="10" t="s">
        <v>56</v>
      </c>
      <c r="C424" s="10" t="s">
        <v>73</v>
      </c>
      <c r="D424" s="10"/>
      <c r="E424" s="10"/>
      <c r="F424" s="13" t="s">
        <v>57</v>
      </c>
    </row>
    <row r="425" spans="1:6" ht="12.75" customHeight="1" x14ac:dyDescent="0.2">
      <c r="A425" s="26" t="s">
        <v>350</v>
      </c>
      <c r="B425" s="1">
        <f>COUNTA(B418:B424)</f>
        <v>7</v>
      </c>
    </row>
    <row r="426" spans="1:6" ht="12.75" customHeight="1" thickBot="1" x14ac:dyDescent="0.25"/>
    <row r="427" spans="1:6" ht="12.75" customHeight="1" x14ac:dyDescent="0.2">
      <c r="A427" s="107" t="s">
        <v>652</v>
      </c>
      <c r="B427" s="108"/>
      <c r="C427" s="108"/>
      <c r="D427" s="108"/>
      <c r="E427" s="108"/>
      <c r="F427" s="109"/>
    </row>
    <row r="428" spans="1:6" ht="12.75" customHeight="1" x14ac:dyDescent="0.2">
      <c r="A428" s="3" t="s">
        <v>0</v>
      </c>
      <c r="B428" s="4" t="s">
        <v>56</v>
      </c>
      <c r="C428" s="4"/>
      <c r="D428" s="4"/>
      <c r="E428" s="4"/>
      <c r="F428" s="5" t="s">
        <v>652</v>
      </c>
    </row>
    <row r="429" spans="1:6" ht="12.75" customHeight="1" x14ac:dyDescent="0.2">
      <c r="A429" s="6" t="s">
        <v>2</v>
      </c>
      <c r="B429" s="7" t="s">
        <v>56</v>
      </c>
      <c r="C429" s="7"/>
      <c r="D429" s="7"/>
      <c r="E429" s="7"/>
      <c r="F429" s="8" t="s">
        <v>652</v>
      </c>
    </row>
    <row r="430" spans="1:6" ht="12.75" customHeight="1" x14ac:dyDescent="0.2">
      <c r="A430" s="6" t="s">
        <v>3</v>
      </c>
      <c r="B430" s="7" t="s">
        <v>56</v>
      </c>
      <c r="C430" s="7"/>
      <c r="D430" s="7"/>
      <c r="E430" s="7"/>
      <c r="F430" s="8" t="s">
        <v>652</v>
      </c>
    </row>
    <row r="431" spans="1:6" ht="12.75" customHeight="1" x14ac:dyDescent="0.2">
      <c r="A431" s="6" t="s">
        <v>4</v>
      </c>
      <c r="B431" s="7" t="s">
        <v>56</v>
      </c>
      <c r="C431" s="7"/>
      <c r="D431" s="7"/>
      <c r="E431" s="7"/>
      <c r="F431" s="8" t="s">
        <v>652</v>
      </c>
    </row>
    <row r="432" spans="1:6" ht="12.75" customHeight="1" x14ac:dyDescent="0.2">
      <c r="A432" s="84" t="s">
        <v>5</v>
      </c>
      <c r="B432" s="7" t="s">
        <v>56</v>
      </c>
      <c r="C432" s="7"/>
      <c r="D432" s="7"/>
      <c r="E432" s="7"/>
      <c r="F432" s="8" t="s">
        <v>652</v>
      </c>
    </row>
    <row r="433" spans="1:6" ht="12.75" customHeight="1" thickBot="1" x14ac:dyDescent="0.25">
      <c r="A433" s="86" t="s">
        <v>6</v>
      </c>
      <c r="B433" s="10" t="s">
        <v>56</v>
      </c>
      <c r="C433" s="10"/>
      <c r="D433" s="10"/>
      <c r="E433" s="10"/>
      <c r="F433" s="11" t="s">
        <v>652</v>
      </c>
    </row>
    <row r="434" spans="1:6" ht="12.75" customHeight="1" x14ac:dyDescent="0.2">
      <c r="A434" s="26" t="s">
        <v>890</v>
      </c>
      <c r="B434" s="1">
        <f>COUNTA(B428:B433)</f>
        <v>6</v>
      </c>
    </row>
    <row r="436" spans="1:6" ht="31.5" customHeight="1" x14ac:dyDescent="0.2">
      <c r="A436" s="27" t="s">
        <v>351</v>
      </c>
      <c r="B436" s="1">
        <f>B434+B425+B415+B395+B368+B316+B282+B150+B84+B19</f>
        <v>356</v>
      </c>
    </row>
  </sheetData>
  <mergeCells count="34">
    <mergeCell ref="A427:F427"/>
    <mergeCell ref="A300:F300"/>
    <mergeCell ref="A309:F309"/>
    <mergeCell ref="A318:F318"/>
    <mergeCell ref="A329:F329"/>
    <mergeCell ref="A347:F347"/>
    <mergeCell ref="A417:F417"/>
    <mergeCell ref="A370:F370"/>
    <mergeCell ref="A377:F377"/>
    <mergeCell ref="A383:F383"/>
    <mergeCell ref="A387:F387"/>
    <mergeCell ref="A391:F391"/>
    <mergeCell ref="A397:F397"/>
    <mergeCell ref="A404:F404"/>
    <mergeCell ref="A408:F408"/>
    <mergeCell ref="A412:F412"/>
    <mergeCell ref="A134:F134"/>
    <mergeCell ref="A293:F293"/>
    <mergeCell ref="A41:F41"/>
    <mergeCell ref="A54:F54"/>
    <mergeCell ref="A69:F69"/>
    <mergeCell ref="A82:F82"/>
    <mergeCell ref="A243:F243"/>
    <mergeCell ref="A265:F265"/>
    <mergeCell ref="A152:F152"/>
    <mergeCell ref="A174:F174"/>
    <mergeCell ref="A217:F217"/>
    <mergeCell ref="A284:F284"/>
    <mergeCell ref="A10:F10"/>
    <mergeCell ref="A2:F2"/>
    <mergeCell ref="A86:F86"/>
    <mergeCell ref="A102:F102"/>
    <mergeCell ref="A118:F118"/>
    <mergeCell ref="A21:F21"/>
  </mergeCells>
  <dataValidations disablePrompts="1" count="1">
    <dataValidation type="list" allowBlank="1" showInputMessage="1" showErrorMessage="1" sqref="B418 B428">
      <formula1>"EVACUATION SATI,EVACUATION,AMBIANCESATI,AMBIANCE"</formula1>
    </dataValidation>
  </dataValidations>
  <pageMargins left="0" right="0" top="0" bottom="0" header="0" footer="0"/>
  <pageSetup paperSize="9" scale="60" fitToWidth="0" fitToHeight="0" orientation="portrait" r:id="rId1"/>
  <headerFooter alignWithMargins="0">
    <oddFooter>&amp;C158 CF</oddFooter>
  </headerFooter>
  <rowBreaks count="4" manualBreakCount="4">
    <brk id="67" max="16383" man="1"/>
    <brk id="133" max="16383" man="1"/>
    <brk id="242" max="16383" man="1"/>
    <brk id="3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7"/>
  <sheetViews>
    <sheetView topLeftCell="A148" zoomScaleNormal="100" workbookViewId="0">
      <selection activeCell="B167" sqref="B167"/>
    </sheetView>
  </sheetViews>
  <sheetFormatPr baseColWidth="10" defaultColWidth="6.85546875" defaultRowHeight="12.75" x14ac:dyDescent="0.2"/>
  <cols>
    <col min="1" max="1" width="8.5703125" style="1" customWidth="1"/>
    <col min="2" max="2" width="8.140625" style="1" bestFit="1" customWidth="1"/>
    <col min="3" max="3" width="12.5703125" style="1" bestFit="1" customWidth="1"/>
    <col min="4" max="4" width="16.85546875" style="1" bestFit="1" customWidth="1"/>
    <col min="5" max="5" width="19.85546875" style="1" bestFit="1" customWidth="1"/>
    <col min="6" max="6" width="24.85546875" style="1" bestFit="1" customWidth="1"/>
  </cols>
  <sheetData>
    <row r="1" spans="1:6" ht="14.1" customHeight="1" thickBot="1" x14ac:dyDescent="0.25">
      <c r="A1" s="2" t="s">
        <v>1</v>
      </c>
      <c r="B1" s="2" t="s">
        <v>69</v>
      </c>
      <c r="C1" s="2" t="s">
        <v>70</v>
      </c>
      <c r="D1" s="2" t="s">
        <v>71</v>
      </c>
      <c r="E1" s="2" t="s">
        <v>72</v>
      </c>
      <c r="F1" s="2" t="s">
        <v>74</v>
      </c>
    </row>
    <row r="2" spans="1:6" ht="14.1" customHeight="1" x14ac:dyDescent="0.2">
      <c r="A2" s="101" t="s">
        <v>109</v>
      </c>
      <c r="B2" s="102" t="s">
        <v>58</v>
      </c>
      <c r="C2" s="102"/>
      <c r="D2" s="102"/>
      <c r="E2" s="102"/>
      <c r="F2" s="103"/>
    </row>
    <row r="3" spans="1:6" ht="14.1" customHeight="1" x14ac:dyDescent="0.2">
      <c r="A3" s="98" t="s">
        <v>710</v>
      </c>
      <c r="B3" s="4" t="s">
        <v>56</v>
      </c>
      <c r="C3" s="4"/>
      <c r="D3" s="4"/>
      <c r="E3" s="4"/>
      <c r="F3" s="5" t="s">
        <v>713</v>
      </c>
    </row>
    <row r="4" spans="1:6" ht="14.1" customHeight="1" x14ac:dyDescent="0.2">
      <c r="A4" s="98" t="s">
        <v>711</v>
      </c>
      <c r="B4" s="4" t="s">
        <v>56</v>
      </c>
      <c r="C4" s="17"/>
      <c r="D4" s="17"/>
      <c r="E4" s="17"/>
      <c r="F4" s="5" t="s">
        <v>714</v>
      </c>
    </row>
    <row r="5" spans="1:6" ht="14.1" customHeight="1" x14ac:dyDescent="0.2">
      <c r="A5" s="98" t="s">
        <v>712</v>
      </c>
      <c r="B5" s="4" t="s">
        <v>56</v>
      </c>
      <c r="C5" s="17"/>
      <c r="D5" s="17"/>
      <c r="E5" s="17"/>
      <c r="F5" s="5" t="s">
        <v>66</v>
      </c>
    </row>
    <row r="6" spans="1:6" ht="14.1" customHeight="1" thickBot="1" x14ac:dyDescent="0.25">
      <c r="A6" s="21" t="s">
        <v>348</v>
      </c>
      <c r="B6" s="20">
        <f>COUNTA(B3:B5)</f>
        <v>3</v>
      </c>
      <c r="C6" s="20"/>
      <c r="D6" s="20"/>
      <c r="E6" s="20"/>
      <c r="F6" s="22"/>
    </row>
    <row r="7" spans="1:6" ht="14.1" customHeight="1" x14ac:dyDescent="0.2">
      <c r="A7" s="101" t="s">
        <v>738</v>
      </c>
      <c r="B7" s="102"/>
      <c r="C7" s="102"/>
      <c r="D7" s="102"/>
      <c r="E7" s="102"/>
      <c r="F7" s="103"/>
    </row>
    <row r="8" spans="1:6" ht="14.1" customHeight="1" x14ac:dyDescent="0.2">
      <c r="A8" s="3" t="s">
        <v>110</v>
      </c>
      <c r="B8" s="4" t="s">
        <v>56</v>
      </c>
      <c r="C8" s="4"/>
      <c r="D8" s="4"/>
      <c r="E8" s="4"/>
      <c r="F8" s="5" t="s">
        <v>739</v>
      </c>
    </row>
    <row r="9" spans="1:6" ht="14.1" customHeight="1" x14ac:dyDescent="0.2">
      <c r="A9" s="3" t="s">
        <v>111</v>
      </c>
      <c r="B9" s="4" t="s">
        <v>56</v>
      </c>
      <c r="C9" s="17"/>
      <c r="D9" s="17"/>
      <c r="E9" s="17"/>
      <c r="F9" s="5" t="s">
        <v>739</v>
      </c>
    </row>
    <row r="10" spans="1:6" ht="14.1" customHeight="1" x14ac:dyDescent="0.2">
      <c r="A10" s="3" t="s">
        <v>112</v>
      </c>
      <c r="B10" s="4" t="s">
        <v>56</v>
      </c>
      <c r="C10" s="17"/>
      <c r="D10" s="17"/>
      <c r="E10" s="17"/>
      <c r="F10" s="5" t="s">
        <v>740</v>
      </c>
    </row>
    <row r="11" spans="1:6" ht="14.1" customHeight="1" x14ac:dyDescent="0.2">
      <c r="A11" s="3" t="s">
        <v>113</v>
      </c>
      <c r="B11" s="4" t="s">
        <v>56</v>
      </c>
      <c r="C11" s="17"/>
      <c r="D11" s="17"/>
      <c r="E11" s="17"/>
      <c r="F11" s="5" t="s">
        <v>741</v>
      </c>
    </row>
    <row r="12" spans="1:6" ht="14.1" customHeight="1" x14ac:dyDescent="0.2">
      <c r="A12" s="3" t="s">
        <v>114</v>
      </c>
      <c r="B12" s="4" t="s">
        <v>56</v>
      </c>
      <c r="C12" s="17"/>
      <c r="D12" s="17"/>
      <c r="E12" s="17"/>
      <c r="F12" s="5" t="s">
        <v>742</v>
      </c>
    </row>
    <row r="13" spans="1:6" ht="14.1" customHeight="1" x14ac:dyDescent="0.2">
      <c r="A13" s="98" t="s">
        <v>744</v>
      </c>
      <c r="B13" s="4" t="s">
        <v>56</v>
      </c>
      <c r="C13" s="17"/>
      <c r="D13" s="17"/>
      <c r="E13" s="17"/>
      <c r="F13" s="5" t="s">
        <v>743</v>
      </c>
    </row>
    <row r="14" spans="1:6" ht="14.1" customHeight="1" x14ac:dyDescent="0.2">
      <c r="A14" s="98" t="s">
        <v>115</v>
      </c>
      <c r="B14" s="4" t="s">
        <v>56</v>
      </c>
      <c r="C14" s="17"/>
      <c r="D14" s="17"/>
      <c r="E14" s="17"/>
      <c r="F14" s="5" t="s">
        <v>746</v>
      </c>
    </row>
    <row r="15" spans="1:6" ht="14.1" customHeight="1" x14ac:dyDescent="0.2">
      <c r="A15" s="98" t="s">
        <v>745</v>
      </c>
      <c r="B15" s="4" t="s">
        <v>56</v>
      </c>
      <c r="C15" s="17"/>
      <c r="D15" s="17"/>
      <c r="E15" s="17"/>
      <c r="F15" s="5" t="s">
        <v>741</v>
      </c>
    </row>
    <row r="16" spans="1:6" ht="14.1" customHeight="1" x14ac:dyDescent="0.2">
      <c r="A16" s="98" t="s">
        <v>116</v>
      </c>
      <c r="B16" s="4" t="s">
        <v>56</v>
      </c>
      <c r="C16" s="17"/>
      <c r="D16" s="17"/>
      <c r="E16" s="17"/>
      <c r="F16" s="5" t="s">
        <v>747</v>
      </c>
    </row>
    <row r="17" spans="1:6" ht="14.1" customHeight="1" x14ac:dyDescent="0.2">
      <c r="A17" s="98" t="s">
        <v>117</v>
      </c>
      <c r="B17" s="4" t="s">
        <v>56</v>
      </c>
      <c r="C17" s="17"/>
      <c r="D17" s="17"/>
      <c r="E17" s="17"/>
      <c r="F17" s="5" t="s">
        <v>747</v>
      </c>
    </row>
    <row r="18" spans="1:6" ht="14.1" customHeight="1" x14ac:dyDescent="0.2">
      <c r="A18" s="98" t="s">
        <v>118</v>
      </c>
      <c r="B18" s="4" t="s">
        <v>56</v>
      </c>
      <c r="C18" s="17"/>
      <c r="D18" s="17"/>
      <c r="E18" s="17"/>
      <c r="F18" s="5" t="s">
        <v>748</v>
      </c>
    </row>
    <row r="19" spans="1:6" ht="14.1" customHeight="1" x14ac:dyDescent="0.2">
      <c r="A19" s="98" t="s">
        <v>119</v>
      </c>
      <c r="B19" s="4" t="s">
        <v>56</v>
      </c>
      <c r="C19" s="17"/>
      <c r="D19" s="17"/>
      <c r="E19" s="17"/>
      <c r="F19" s="5" t="s">
        <v>749</v>
      </c>
    </row>
    <row r="20" spans="1:6" ht="14.1" customHeight="1" x14ac:dyDescent="0.2">
      <c r="A20" s="98" t="s">
        <v>120</v>
      </c>
      <c r="B20" s="4" t="s">
        <v>56</v>
      </c>
      <c r="C20" s="17"/>
      <c r="D20" s="17"/>
      <c r="E20" s="17"/>
      <c r="F20" s="5" t="s">
        <v>750</v>
      </c>
    </row>
    <row r="21" spans="1:6" ht="14.1" customHeight="1" x14ac:dyDescent="0.2">
      <c r="A21" s="98" t="s">
        <v>121</v>
      </c>
      <c r="B21" s="4" t="s">
        <v>56</v>
      </c>
      <c r="C21" s="17"/>
      <c r="D21" s="17"/>
      <c r="E21" s="17"/>
      <c r="F21" s="5" t="s">
        <v>750</v>
      </c>
    </row>
    <row r="22" spans="1:6" ht="14.1" customHeight="1" x14ac:dyDescent="0.2">
      <c r="A22" s="98" t="s">
        <v>715</v>
      </c>
      <c r="B22" s="4" t="s">
        <v>56</v>
      </c>
      <c r="C22" s="17"/>
      <c r="D22" s="17"/>
      <c r="E22" s="17"/>
      <c r="F22" s="5" t="s">
        <v>750</v>
      </c>
    </row>
    <row r="23" spans="1:6" ht="14.1" customHeight="1" x14ac:dyDescent="0.2">
      <c r="A23" s="98" t="s">
        <v>716</v>
      </c>
      <c r="B23" s="4" t="s">
        <v>56</v>
      </c>
      <c r="C23" s="17"/>
      <c r="D23" s="17"/>
      <c r="E23" s="17"/>
      <c r="F23" s="5" t="s">
        <v>750</v>
      </c>
    </row>
    <row r="24" spans="1:6" ht="14.1" customHeight="1" x14ac:dyDescent="0.2">
      <c r="A24" s="98" t="s">
        <v>717</v>
      </c>
      <c r="B24" s="4" t="s">
        <v>56</v>
      </c>
      <c r="C24" s="17"/>
      <c r="D24" s="17"/>
      <c r="E24" s="17"/>
      <c r="F24" s="5" t="s">
        <v>750</v>
      </c>
    </row>
    <row r="25" spans="1:6" ht="14.1" customHeight="1" x14ac:dyDescent="0.2">
      <c r="A25" s="98" t="s">
        <v>718</v>
      </c>
      <c r="B25" s="99" t="s">
        <v>406</v>
      </c>
      <c r="C25" s="17"/>
      <c r="D25" s="17"/>
      <c r="E25" s="17"/>
      <c r="F25" s="5" t="s">
        <v>750</v>
      </c>
    </row>
    <row r="26" spans="1:6" ht="14.1" customHeight="1" x14ac:dyDescent="0.2">
      <c r="A26" s="98" t="s">
        <v>719</v>
      </c>
      <c r="B26" s="99" t="s">
        <v>406</v>
      </c>
      <c r="C26" s="17"/>
      <c r="D26" s="17"/>
      <c r="E26" s="17"/>
      <c r="F26" s="5" t="s">
        <v>750</v>
      </c>
    </row>
    <row r="27" spans="1:6" ht="14.1" customHeight="1" x14ac:dyDescent="0.2">
      <c r="A27" s="98" t="s">
        <v>720</v>
      </c>
      <c r="B27" s="99" t="s">
        <v>406</v>
      </c>
      <c r="C27" s="17"/>
      <c r="D27" s="17"/>
      <c r="E27" s="17"/>
      <c r="F27" s="5" t="s">
        <v>750</v>
      </c>
    </row>
    <row r="28" spans="1:6" ht="14.1" customHeight="1" x14ac:dyDescent="0.2">
      <c r="A28" s="98" t="s">
        <v>721</v>
      </c>
      <c r="B28" s="99" t="s">
        <v>406</v>
      </c>
      <c r="C28" s="17"/>
      <c r="D28" s="17"/>
      <c r="E28" s="17"/>
      <c r="F28" s="5" t="s">
        <v>750</v>
      </c>
    </row>
    <row r="29" spans="1:6" ht="14.1" customHeight="1" x14ac:dyDescent="0.2">
      <c r="A29" s="98" t="s">
        <v>722</v>
      </c>
      <c r="B29" s="99" t="s">
        <v>406</v>
      </c>
      <c r="C29" s="17"/>
      <c r="D29" s="17"/>
      <c r="E29" s="17"/>
      <c r="F29" s="5" t="s">
        <v>750</v>
      </c>
    </row>
    <row r="30" spans="1:6" ht="14.1" customHeight="1" x14ac:dyDescent="0.2">
      <c r="A30" s="98" t="s">
        <v>723</v>
      </c>
      <c r="B30" s="4" t="s">
        <v>56</v>
      </c>
      <c r="C30" s="17"/>
      <c r="D30" s="17"/>
      <c r="E30" s="17"/>
      <c r="F30" s="5" t="s">
        <v>751</v>
      </c>
    </row>
    <row r="31" spans="1:6" ht="14.1" customHeight="1" x14ac:dyDescent="0.2">
      <c r="A31" s="98" t="s">
        <v>724</v>
      </c>
      <c r="B31" s="4" t="s">
        <v>56</v>
      </c>
      <c r="C31" s="17"/>
      <c r="D31" s="17"/>
      <c r="E31" s="17"/>
      <c r="F31" s="5" t="s">
        <v>752</v>
      </c>
    </row>
    <row r="32" spans="1:6" ht="14.1" customHeight="1" x14ac:dyDescent="0.2">
      <c r="A32" s="98" t="s">
        <v>753</v>
      </c>
      <c r="B32" s="4" t="s">
        <v>56</v>
      </c>
      <c r="C32" s="17"/>
      <c r="D32" s="17"/>
      <c r="E32" s="17"/>
      <c r="F32" s="5" t="s">
        <v>752</v>
      </c>
    </row>
    <row r="33" spans="1:6" ht="14.1" customHeight="1" x14ac:dyDescent="0.2">
      <c r="A33" s="98" t="s">
        <v>725</v>
      </c>
      <c r="B33" s="4" t="s">
        <v>56</v>
      </c>
      <c r="C33" s="17"/>
      <c r="D33" s="17"/>
      <c r="E33" s="17"/>
      <c r="F33" s="5" t="s">
        <v>754</v>
      </c>
    </row>
    <row r="34" spans="1:6" ht="14.1" customHeight="1" x14ac:dyDescent="0.2">
      <c r="A34" s="98" t="s">
        <v>726</v>
      </c>
      <c r="B34" s="4" t="s">
        <v>56</v>
      </c>
      <c r="C34" s="17"/>
      <c r="D34" s="17"/>
      <c r="E34" s="17"/>
      <c r="F34" s="5" t="s">
        <v>755</v>
      </c>
    </row>
    <row r="35" spans="1:6" ht="14.1" customHeight="1" x14ac:dyDescent="0.2">
      <c r="A35" s="98" t="s">
        <v>727</v>
      </c>
      <c r="B35" s="4" t="s">
        <v>56</v>
      </c>
      <c r="C35" s="17"/>
      <c r="D35" s="17"/>
      <c r="E35" s="17"/>
      <c r="F35" s="5" t="s">
        <v>755</v>
      </c>
    </row>
    <row r="36" spans="1:6" ht="14.1" customHeight="1" x14ac:dyDescent="0.2">
      <c r="A36" s="98" t="s">
        <v>728</v>
      </c>
      <c r="B36" s="4" t="s">
        <v>56</v>
      </c>
      <c r="C36" s="17"/>
      <c r="D36" s="17"/>
      <c r="E36" s="17"/>
      <c r="F36" s="5" t="s">
        <v>755</v>
      </c>
    </row>
    <row r="37" spans="1:6" ht="14.1" customHeight="1" x14ac:dyDescent="0.2">
      <c r="A37" s="98" t="s">
        <v>729</v>
      </c>
      <c r="B37" s="4" t="s">
        <v>56</v>
      </c>
      <c r="C37" s="17"/>
      <c r="D37" s="17"/>
      <c r="E37" s="17"/>
      <c r="F37" s="5" t="s">
        <v>755</v>
      </c>
    </row>
    <row r="38" spans="1:6" ht="14.1" customHeight="1" x14ac:dyDescent="0.2">
      <c r="A38" s="98" t="s">
        <v>730</v>
      </c>
      <c r="B38" s="4" t="s">
        <v>56</v>
      </c>
      <c r="C38" s="17"/>
      <c r="D38" s="17"/>
      <c r="E38" s="17"/>
      <c r="F38" s="5" t="s">
        <v>756</v>
      </c>
    </row>
    <row r="39" spans="1:6" ht="14.1" customHeight="1" x14ac:dyDescent="0.2">
      <c r="A39" s="98" t="s">
        <v>731</v>
      </c>
      <c r="B39" s="4" t="s">
        <v>56</v>
      </c>
      <c r="C39" s="17"/>
      <c r="D39" s="17"/>
      <c r="E39" s="17"/>
      <c r="F39" s="5" t="s">
        <v>757</v>
      </c>
    </row>
    <row r="40" spans="1:6" ht="14.1" customHeight="1" x14ac:dyDescent="0.2">
      <c r="A40" s="98" t="s">
        <v>732</v>
      </c>
      <c r="B40" s="4" t="s">
        <v>56</v>
      </c>
      <c r="C40" s="17"/>
      <c r="D40" s="17"/>
      <c r="E40" s="17"/>
      <c r="F40" s="5" t="s">
        <v>746</v>
      </c>
    </row>
    <row r="41" spans="1:6" ht="14.1" customHeight="1" x14ac:dyDescent="0.2">
      <c r="A41" s="98" t="s">
        <v>733</v>
      </c>
      <c r="B41" s="99" t="s">
        <v>406</v>
      </c>
      <c r="C41" s="17"/>
      <c r="D41" s="17"/>
      <c r="E41" s="17"/>
      <c r="F41" s="5" t="s">
        <v>746</v>
      </c>
    </row>
    <row r="42" spans="1:6" ht="14.1" customHeight="1" x14ac:dyDescent="0.2">
      <c r="A42" s="98" t="s">
        <v>734</v>
      </c>
      <c r="B42" s="99" t="s">
        <v>406</v>
      </c>
      <c r="C42" s="17"/>
      <c r="D42" s="17"/>
      <c r="E42" s="17"/>
      <c r="F42" s="5" t="s">
        <v>746</v>
      </c>
    </row>
    <row r="43" spans="1:6" ht="14.1" customHeight="1" x14ac:dyDescent="0.2">
      <c r="A43" s="98" t="s">
        <v>735</v>
      </c>
      <c r="B43" s="99" t="s">
        <v>406</v>
      </c>
      <c r="C43" s="17"/>
      <c r="D43" s="17"/>
      <c r="E43" s="17"/>
      <c r="F43" s="5" t="s">
        <v>746</v>
      </c>
    </row>
    <row r="44" spans="1:6" ht="14.1" customHeight="1" x14ac:dyDescent="0.2">
      <c r="A44" s="98" t="s">
        <v>736</v>
      </c>
      <c r="B44" s="99" t="s">
        <v>406</v>
      </c>
      <c r="C44" s="17"/>
      <c r="D44" s="17"/>
      <c r="E44" s="17"/>
      <c r="F44" s="5" t="s">
        <v>746</v>
      </c>
    </row>
    <row r="45" spans="1:6" ht="14.1" customHeight="1" x14ac:dyDescent="0.2">
      <c r="A45" s="98" t="s">
        <v>737</v>
      </c>
      <c r="B45" s="99" t="s">
        <v>406</v>
      </c>
      <c r="C45" s="17"/>
      <c r="D45" s="17"/>
      <c r="E45" s="17"/>
      <c r="F45" s="5" t="s">
        <v>746</v>
      </c>
    </row>
    <row r="46" spans="1:6" ht="14.1" customHeight="1" x14ac:dyDescent="0.2">
      <c r="A46" s="98" t="s">
        <v>758</v>
      </c>
      <c r="B46" s="4" t="s">
        <v>56</v>
      </c>
      <c r="C46" s="17"/>
      <c r="D46" s="17"/>
      <c r="E46" s="17"/>
      <c r="F46" s="5" t="s">
        <v>768</v>
      </c>
    </row>
    <row r="47" spans="1:6" ht="14.1" customHeight="1" x14ac:dyDescent="0.2">
      <c r="A47" s="98" t="s">
        <v>759</v>
      </c>
      <c r="B47" s="4" t="s">
        <v>56</v>
      </c>
      <c r="C47" s="17"/>
      <c r="D47" s="17"/>
      <c r="E47" s="17"/>
      <c r="F47" s="5" t="s">
        <v>769</v>
      </c>
    </row>
    <row r="48" spans="1:6" ht="14.1" customHeight="1" x14ac:dyDescent="0.2">
      <c r="A48" s="98" t="s">
        <v>760</v>
      </c>
      <c r="B48" s="4" t="s">
        <v>56</v>
      </c>
      <c r="C48" s="17"/>
      <c r="D48" s="17"/>
      <c r="E48" s="17"/>
      <c r="F48" s="5" t="s">
        <v>57</v>
      </c>
    </row>
    <row r="49" spans="1:6" ht="14.1" customHeight="1" x14ac:dyDescent="0.2">
      <c r="A49" s="98" t="s">
        <v>761</v>
      </c>
      <c r="B49" s="4" t="s">
        <v>56</v>
      </c>
      <c r="C49" s="17"/>
      <c r="D49" s="17"/>
      <c r="E49" s="17"/>
      <c r="F49" s="5" t="s">
        <v>57</v>
      </c>
    </row>
    <row r="50" spans="1:6" ht="14.1" customHeight="1" x14ac:dyDescent="0.2">
      <c r="A50" s="98" t="s">
        <v>793</v>
      </c>
      <c r="B50" s="4" t="s">
        <v>56</v>
      </c>
      <c r="C50" s="17"/>
      <c r="D50" s="17"/>
      <c r="E50" s="17"/>
      <c r="F50" s="5" t="s">
        <v>65</v>
      </c>
    </row>
    <row r="51" spans="1:6" ht="14.1" customHeight="1" x14ac:dyDescent="0.2">
      <c r="A51" s="98" t="s">
        <v>794</v>
      </c>
      <c r="B51" s="99" t="s">
        <v>399</v>
      </c>
      <c r="C51" s="17"/>
      <c r="D51" s="17"/>
      <c r="E51" s="17"/>
      <c r="F51" s="5" t="s">
        <v>65</v>
      </c>
    </row>
    <row r="52" spans="1:6" ht="14.1" customHeight="1" thickBot="1" x14ac:dyDescent="0.25">
      <c r="A52" s="21" t="s">
        <v>348</v>
      </c>
      <c r="B52" s="20">
        <f>COUNTA(B8:B51)</f>
        <v>44</v>
      </c>
      <c r="C52" s="20"/>
      <c r="D52" s="20"/>
      <c r="E52" s="20"/>
      <c r="F52" s="22"/>
    </row>
    <row r="53" spans="1:6" ht="14.1" customHeight="1" x14ac:dyDescent="0.2">
      <c r="A53" s="101" t="s">
        <v>122</v>
      </c>
      <c r="B53" s="102" t="s">
        <v>58</v>
      </c>
      <c r="C53" s="102"/>
      <c r="D53" s="102"/>
      <c r="E53" s="102"/>
      <c r="F53" s="103"/>
    </row>
    <row r="54" spans="1:6" ht="14.1" customHeight="1" x14ac:dyDescent="0.2">
      <c r="A54" s="6" t="s">
        <v>123</v>
      </c>
      <c r="B54" s="7" t="s">
        <v>56</v>
      </c>
      <c r="C54" s="7"/>
      <c r="D54" s="7"/>
      <c r="E54" s="7"/>
      <c r="F54" s="8" t="s">
        <v>698</v>
      </c>
    </row>
    <row r="55" spans="1:6" ht="14.1" customHeight="1" x14ac:dyDescent="0.2">
      <c r="A55" s="6" t="s">
        <v>124</v>
      </c>
      <c r="B55" s="7" t="s">
        <v>56</v>
      </c>
      <c r="C55" s="7"/>
      <c r="D55" s="7"/>
      <c r="E55" s="7"/>
      <c r="F55" s="8" t="s">
        <v>704</v>
      </c>
    </row>
    <row r="56" spans="1:6" ht="14.1" customHeight="1" x14ac:dyDescent="0.2">
      <c r="A56" s="6" t="s">
        <v>125</v>
      </c>
      <c r="B56" s="7" t="s">
        <v>56</v>
      </c>
      <c r="C56" s="7"/>
      <c r="D56" s="7"/>
      <c r="E56" s="7"/>
      <c r="F56" s="8" t="s">
        <v>705</v>
      </c>
    </row>
    <row r="57" spans="1:6" ht="14.1" customHeight="1" x14ac:dyDescent="0.2">
      <c r="A57" s="6" t="s">
        <v>126</v>
      </c>
      <c r="B57" s="7" t="s">
        <v>56</v>
      </c>
      <c r="C57" s="7"/>
      <c r="D57" s="7"/>
      <c r="E57" s="7"/>
      <c r="F57" s="8" t="s">
        <v>706</v>
      </c>
    </row>
    <row r="58" spans="1:6" ht="14.1" customHeight="1" x14ac:dyDescent="0.2">
      <c r="A58" s="6" t="s">
        <v>127</v>
      </c>
      <c r="B58" s="7" t="s">
        <v>56</v>
      </c>
      <c r="C58" s="7"/>
      <c r="D58" s="7"/>
      <c r="E58" s="7"/>
      <c r="F58" s="8" t="s">
        <v>526</v>
      </c>
    </row>
    <row r="59" spans="1:6" ht="14.1" customHeight="1" x14ac:dyDescent="0.2">
      <c r="A59" s="6" t="s">
        <v>128</v>
      </c>
      <c r="B59" s="83" t="s">
        <v>406</v>
      </c>
      <c r="C59" s="7"/>
      <c r="D59" s="7"/>
      <c r="E59" s="7"/>
      <c r="F59" s="8" t="s">
        <v>526</v>
      </c>
    </row>
    <row r="60" spans="1:6" ht="14.1" customHeight="1" x14ac:dyDescent="0.2">
      <c r="A60" s="6" t="s">
        <v>129</v>
      </c>
      <c r="B60" s="83" t="s">
        <v>406</v>
      </c>
      <c r="C60" s="7"/>
      <c r="D60" s="7"/>
      <c r="E60" s="7"/>
      <c r="F60" s="8" t="s">
        <v>526</v>
      </c>
    </row>
    <row r="61" spans="1:6" ht="14.1" customHeight="1" x14ac:dyDescent="0.2">
      <c r="A61" s="6" t="s">
        <v>130</v>
      </c>
      <c r="B61" s="83" t="s">
        <v>406</v>
      </c>
      <c r="C61" s="7"/>
      <c r="D61" s="7"/>
      <c r="E61" s="7"/>
      <c r="F61" s="8" t="s">
        <v>526</v>
      </c>
    </row>
    <row r="62" spans="1:6" ht="14.1" customHeight="1" x14ac:dyDescent="0.2">
      <c r="A62" s="6" t="s">
        <v>131</v>
      </c>
      <c r="B62" s="7" t="s">
        <v>56</v>
      </c>
      <c r="C62" s="7"/>
      <c r="D62" s="7"/>
      <c r="E62" s="7"/>
      <c r="F62" s="8" t="s">
        <v>707</v>
      </c>
    </row>
    <row r="63" spans="1:6" ht="14.1" customHeight="1" x14ac:dyDescent="0.2">
      <c r="A63" s="6" t="s">
        <v>132</v>
      </c>
      <c r="B63" s="7" t="s">
        <v>56</v>
      </c>
      <c r="C63" s="7"/>
      <c r="D63" s="7"/>
      <c r="E63" s="7"/>
      <c r="F63" s="8" t="s">
        <v>708</v>
      </c>
    </row>
    <row r="64" spans="1:6" ht="14.1" customHeight="1" x14ac:dyDescent="0.2">
      <c r="A64" s="6" t="s">
        <v>133</v>
      </c>
      <c r="B64" s="7" t="s">
        <v>56</v>
      </c>
      <c r="C64" s="7"/>
      <c r="D64" s="7"/>
      <c r="E64" s="7"/>
      <c r="F64" s="8" t="s">
        <v>708</v>
      </c>
    </row>
    <row r="65" spans="1:6" ht="14.1" customHeight="1" x14ac:dyDescent="0.2">
      <c r="A65" s="6" t="s">
        <v>134</v>
      </c>
      <c r="B65" s="7" t="s">
        <v>56</v>
      </c>
      <c r="C65" s="7"/>
      <c r="D65" s="7"/>
      <c r="E65" s="7"/>
      <c r="F65" s="8" t="s">
        <v>708</v>
      </c>
    </row>
    <row r="66" spans="1:6" ht="14.1" customHeight="1" x14ac:dyDescent="0.2">
      <c r="A66" s="6" t="s">
        <v>135</v>
      </c>
      <c r="B66" s="7" t="s">
        <v>56</v>
      </c>
      <c r="C66" s="7"/>
      <c r="D66" s="7"/>
      <c r="E66" s="7"/>
      <c r="F66" s="8" t="s">
        <v>709</v>
      </c>
    </row>
    <row r="67" spans="1:6" ht="14.1" customHeight="1" x14ac:dyDescent="0.2">
      <c r="A67" s="6" t="s">
        <v>136</v>
      </c>
      <c r="B67" s="7" t="s">
        <v>56</v>
      </c>
      <c r="C67" s="7"/>
      <c r="D67" s="7"/>
      <c r="E67" s="7"/>
      <c r="F67" s="8" t="s">
        <v>708</v>
      </c>
    </row>
    <row r="68" spans="1:6" ht="14.1" customHeight="1" x14ac:dyDescent="0.2">
      <c r="A68" s="97" t="s">
        <v>762</v>
      </c>
      <c r="B68" s="83" t="s">
        <v>56</v>
      </c>
      <c r="C68" s="7"/>
      <c r="D68" s="7"/>
      <c r="E68" s="7"/>
      <c r="F68" s="8" t="s">
        <v>411</v>
      </c>
    </row>
    <row r="69" spans="1:6" ht="14.1" customHeight="1" x14ac:dyDescent="0.2">
      <c r="A69" s="97" t="s">
        <v>763</v>
      </c>
      <c r="B69" s="83" t="s">
        <v>56</v>
      </c>
      <c r="C69" s="7"/>
      <c r="D69" s="7"/>
      <c r="E69" s="7"/>
      <c r="F69" s="8" t="s">
        <v>770</v>
      </c>
    </row>
    <row r="70" spans="1:6" ht="14.1" customHeight="1" x14ac:dyDescent="0.2">
      <c r="A70" s="97" t="s">
        <v>764</v>
      </c>
      <c r="B70" s="7" t="s">
        <v>56</v>
      </c>
      <c r="C70" s="7"/>
      <c r="D70" s="7"/>
      <c r="E70" s="7"/>
      <c r="F70" s="8" t="s">
        <v>57</v>
      </c>
    </row>
    <row r="71" spans="1:6" ht="14.1" customHeight="1" x14ac:dyDescent="0.2">
      <c r="A71" s="100" t="s">
        <v>791</v>
      </c>
      <c r="B71" s="87" t="s">
        <v>56</v>
      </c>
      <c r="C71" s="19"/>
      <c r="D71" s="19"/>
      <c r="E71" s="19"/>
      <c r="F71" s="75" t="s">
        <v>790</v>
      </c>
    </row>
    <row r="72" spans="1:6" ht="14.1" customHeight="1" thickBot="1" x14ac:dyDescent="0.25">
      <c r="A72" s="96" t="s">
        <v>792</v>
      </c>
      <c r="B72" s="10" t="s">
        <v>56</v>
      </c>
      <c r="C72" s="10"/>
      <c r="D72" s="10"/>
      <c r="E72" s="10"/>
      <c r="F72" s="11" t="s">
        <v>62</v>
      </c>
    </row>
    <row r="73" spans="1:6" ht="14.1" customHeight="1" thickBot="1" x14ac:dyDescent="0.25">
      <c r="A73" s="21" t="s">
        <v>348</v>
      </c>
      <c r="B73" s="20">
        <f>COUNTA(B54:B72)</f>
        <v>19</v>
      </c>
      <c r="C73" s="20"/>
      <c r="D73" s="20"/>
      <c r="E73" s="20"/>
      <c r="F73" s="23"/>
    </row>
    <row r="74" spans="1:6" ht="14.1" customHeight="1" x14ac:dyDescent="0.2">
      <c r="A74" s="101" t="s">
        <v>137</v>
      </c>
      <c r="B74" s="102" t="s">
        <v>58</v>
      </c>
      <c r="C74" s="102"/>
      <c r="D74" s="102"/>
      <c r="E74" s="102"/>
      <c r="F74" s="103"/>
    </row>
    <row r="75" spans="1:6" ht="14.1" customHeight="1" x14ac:dyDescent="0.2">
      <c r="A75" s="6" t="s">
        <v>138</v>
      </c>
      <c r="B75" s="7" t="s">
        <v>56</v>
      </c>
      <c r="C75" s="7"/>
      <c r="D75" s="7"/>
      <c r="E75" s="7"/>
      <c r="F75" s="8" t="s">
        <v>698</v>
      </c>
    </row>
    <row r="76" spans="1:6" ht="14.1" customHeight="1" x14ac:dyDescent="0.2">
      <c r="A76" s="6" t="s">
        <v>139</v>
      </c>
      <c r="B76" s="7" t="s">
        <v>56</v>
      </c>
      <c r="C76" s="7"/>
      <c r="D76" s="7"/>
      <c r="E76" s="7"/>
      <c r="F76" s="8" t="s">
        <v>666</v>
      </c>
    </row>
    <row r="77" spans="1:6" ht="14.1" customHeight="1" x14ac:dyDescent="0.2">
      <c r="A77" s="6" t="s">
        <v>140</v>
      </c>
      <c r="B77" s="7" t="s">
        <v>56</v>
      </c>
      <c r="C77" s="7"/>
      <c r="D77" s="7"/>
      <c r="E77" s="7"/>
      <c r="F77" s="8" t="s">
        <v>699</v>
      </c>
    </row>
    <row r="78" spans="1:6" ht="14.1" customHeight="1" x14ac:dyDescent="0.2">
      <c r="A78" s="6" t="s">
        <v>141</v>
      </c>
      <c r="B78" s="83" t="s">
        <v>406</v>
      </c>
      <c r="C78" s="7"/>
      <c r="D78" s="7"/>
      <c r="E78" s="7"/>
      <c r="F78" s="8" t="s">
        <v>700</v>
      </c>
    </row>
    <row r="79" spans="1:6" ht="14.1" customHeight="1" x14ac:dyDescent="0.2">
      <c r="A79" s="6" t="s">
        <v>142</v>
      </c>
      <c r="B79" s="7" t="s">
        <v>56</v>
      </c>
      <c r="C79" s="7"/>
      <c r="D79" s="7"/>
      <c r="E79" s="7"/>
      <c r="F79" s="8" t="s">
        <v>701</v>
      </c>
    </row>
    <row r="80" spans="1:6" ht="14.1" customHeight="1" x14ac:dyDescent="0.2">
      <c r="A80" s="97" t="s">
        <v>143</v>
      </c>
      <c r="B80" s="7" t="s">
        <v>56</v>
      </c>
      <c r="C80" s="7"/>
      <c r="D80" s="7"/>
      <c r="E80" s="7"/>
      <c r="F80" s="8" t="s">
        <v>701</v>
      </c>
    </row>
    <row r="81" spans="1:6" ht="14.1" customHeight="1" x14ac:dyDescent="0.2">
      <c r="A81" s="97" t="s">
        <v>144</v>
      </c>
      <c r="B81" s="7" t="s">
        <v>56</v>
      </c>
      <c r="C81" s="7"/>
      <c r="D81" s="7"/>
      <c r="E81" s="7"/>
      <c r="F81" s="8" t="s">
        <v>701</v>
      </c>
    </row>
    <row r="82" spans="1:6" ht="14.1" customHeight="1" x14ac:dyDescent="0.2">
      <c r="A82" s="97" t="s">
        <v>145</v>
      </c>
      <c r="B82" s="7" t="s">
        <v>56</v>
      </c>
      <c r="C82" s="7"/>
      <c r="D82" s="7"/>
      <c r="E82" s="7"/>
      <c r="F82" s="8" t="s">
        <v>702</v>
      </c>
    </row>
    <row r="83" spans="1:6" ht="14.1" customHeight="1" x14ac:dyDescent="0.2">
      <c r="A83" s="97" t="s">
        <v>146</v>
      </c>
      <c r="B83" s="83" t="s">
        <v>406</v>
      </c>
      <c r="C83" s="7"/>
      <c r="D83" s="7"/>
      <c r="E83" s="7"/>
      <c r="F83" s="8" t="s">
        <v>703</v>
      </c>
    </row>
    <row r="84" spans="1:6" ht="14.1" customHeight="1" x14ac:dyDescent="0.2">
      <c r="A84" s="97" t="s">
        <v>765</v>
      </c>
      <c r="B84" s="7" t="s">
        <v>56</v>
      </c>
      <c r="C84" s="7"/>
      <c r="D84" s="7"/>
      <c r="E84" s="7"/>
      <c r="F84" s="8" t="s">
        <v>411</v>
      </c>
    </row>
    <row r="85" spans="1:6" ht="14.1" customHeight="1" x14ac:dyDescent="0.2">
      <c r="A85" s="97" t="s">
        <v>766</v>
      </c>
      <c r="B85" s="7" t="s">
        <v>56</v>
      </c>
      <c r="C85" s="7"/>
      <c r="D85" s="7"/>
      <c r="E85" s="7"/>
      <c r="F85" s="8" t="s">
        <v>770</v>
      </c>
    </row>
    <row r="86" spans="1:6" ht="14.1" customHeight="1" x14ac:dyDescent="0.2">
      <c r="A86" s="97" t="s">
        <v>767</v>
      </c>
      <c r="B86" s="7" t="s">
        <v>56</v>
      </c>
      <c r="C86" s="7"/>
      <c r="D86" s="7"/>
      <c r="E86" s="7"/>
      <c r="F86" s="8" t="s">
        <v>57</v>
      </c>
    </row>
    <row r="87" spans="1:6" ht="14.1" customHeight="1" x14ac:dyDescent="0.2">
      <c r="A87" s="97" t="s">
        <v>787</v>
      </c>
      <c r="B87" s="7" t="s">
        <v>56</v>
      </c>
      <c r="C87" s="7"/>
      <c r="D87" s="7"/>
      <c r="E87" s="7"/>
      <c r="F87" s="8" t="s">
        <v>783</v>
      </c>
    </row>
    <row r="88" spans="1:6" ht="14.1" customHeight="1" x14ac:dyDescent="0.2">
      <c r="A88" s="97" t="s">
        <v>788</v>
      </c>
      <c r="B88" s="7" t="s">
        <v>56</v>
      </c>
      <c r="C88" s="19"/>
      <c r="D88" s="19"/>
      <c r="E88" s="19"/>
      <c r="F88" s="75" t="s">
        <v>790</v>
      </c>
    </row>
    <row r="89" spans="1:6" ht="14.1" customHeight="1" thickBot="1" x14ac:dyDescent="0.25">
      <c r="A89" s="96" t="s">
        <v>789</v>
      </c>
      <c r="B89" s="10" t="s">
        <v>56</v>
      </c>
      <c r="C89" s="10"/>
      <c r="D89" s="10"/>
      <c r="E89" s="10"/>
      <c r="F89" s="11" t="s">
        <v>62</v>
      </c>
    </row>
    <row r="90" spans="1:6" ht="14.1" customHeight="1" thickBot="1" x14ac:dyDescent="0.25">
      <c r="A90" s="21" t="s">
        <v>348</v>
      </c>
      <c r="B90" s="20">
        <f>COUNTA(B75:B89)</f>
        <v>15</v>
      </c>
      <c r="C90" s="20"/>
      <c r="D90" s="20"/>
      <c r="E90" s="20"/>
      <c r="F90" s="23"/>
    </row>
    <row r="91" spans="1:6" ht="14.1" customHeight="1" x14ac:dyDescent="0.2">
      <c r="A91" s="101" t="s">
        <v>147</v>
      </c>
      <c r="B91" s="102" t="s">
        <v>58</v>
      </c>
      <c r="C91" s="102"/>
      <c r="D91" s="102"/>
      <c r="E91" s="102"/>
      <c r="F91" s="103"/>
    </row>
    <row r="92" spans="1:6" ht="14.1" customHeight="1" x14ac:dyDescent="0.2">
      <c r="A92" s="6" t="s">
        <v>148</v>
      </c>
      <c r="B92" s="7" t="s">
        <v>56</v>
      </c>
      <c r="C92" s="7"/>
      <c r="D92" s="7"/>
      <c r="E92" s="7"/>
      <c r="F92" s="8" t="s">
        <v>689</v>
      </c>
    </row>
    <row r="93" spans="1:6" ht="14.1" customHeight="1" x14ac:dyDescent="0.2">
      <c r="A93" s="6" t="s">
        <v>149</v>
      </c>
      <c r="B93" s="7" t="s">
        <v>56</v>
      </c>
      <c r="C93" s="7"/>
      <c r="D93" s="7"/>
      <c r="E93" s="7"/>
      <c r="F93" s="8" t="s">
        <v>690</v>
      </c>
    </row>
    <row r="94" spans="1:6" ht="14.1" customHeight="1" x14ac:dyDescent="0.2">
      <c r="A94" s="6" t="s">
        <v>150</v>
      </c>
      <c r="B94" s="7" t="s">
        <v>56</v>
      </c>
      <c r="C94" s="7"/>
      <c r="D94" s="7"/>
      <c r="E94" s="7"/>
      <c r="F94" s="8" t="s">
        <v>663</v>
      </c>
    </row>
    <row r="95" spans="1:6" ht="14.1" customHeight="1" x14ac:dyDescent="0.2">
      <c r="A95" s="6" t="s">
        <v>151</v>
      </c>
      <c r="B95" s="7" t="s">
        <v>56</v>
      </c>
      <c r="C95" s="7"/>
      <c r="D95" s="7"/>
      <c r="E95" s="7"/>
      <c r="F95" s="8" t="s">
        <v>691</v>
      </c>
    </row>
    <row r="96" spans="1:6" ht="14.1" customHeight="1" x14ac:dyDescent="0.2">
      <c r="A96" s="6" t="s">
        <v>152</v>
      </c>
      <c r="B96" s="7" t="s">
        <v>56</v>
      </c>
      <c r="C96" s="7"/>
      <c r="D96" s="7"/>
      <c r="E96" s="7"/>
      <c r="F96" s="8" t="s">
        <v>692</v>
      </c>
    </row>
    <row r="97" spans="1:6" ht="14.1" customHeight="1" x14ac:dyDescent="0.2">
      <c r="A97" s="6" t="s">
        <v>153</v>
      </c>
      <c r="B97" s="7" t="s">
        <v>56</v>
      </c>
      <c r="C97" s="7"/>
      <c r="D97" s="7"/>
      <c r="E97" s="7"/>
      <c r="F97" s="8" t="s">
        <v>693</v>
      </c>
    </row>
    <row r="98" spans="1:6" ht="14.1" customHeight="1" x14ac:dyDescent="0.2">
      <c r="A98" s="6" t="s">
        <v>154</v>
      </c>
      <c r="B98" s="7" t="s">
        <v>56</v>
      </c>
      <c r="C98" s="7"/>
      <c r="D98" s="7"/>
      <c r="E98" s="7"/>
      <c r="F98" s="8" t="s">
        <v>694</v>
      </c>
    </row>
    <row r="99" spans="1:6" ht="14.1" customHeight="1" x14ac:dyDescent="0.2">
      <c r="A99" s="6" t="s">
        <v>155</v>
      </c>
      <c r="B99" s="7" t="s">
        <v>56</v>
      </c>
      <c r="C99" s="7"/>
      <c r="D99" s="7"/>
      <c r="E99" s="7"/>
      <c r="F99" s="8" t="s">
        <v>695</v>
      </c>
    </row>
    <row r="100" spans="1:6" ht="14.1" customHeight="1" x14ac:dyDescent="0.2">
      <c r="A100" s="6" t="s">
        <v>156</v>
      </c>
      <c r="B100" s="7" t="s">
        <v>56</v>
      </c>
      <c r="C100" s="7"/>
      <c r="D100" s="7"/>
      <c r="E100" s="7"/>
      <c r="F100" s="8" t="s">
        <v>696</v>
      </c>
    </row>
    <row r="101" spans="1:6" ht="14.1" customHeight="1" x14ac:dyDescent="0.2">
      <c r="A101" s="6" t="s">
        <v>157</v>
      </c>
      <c r="B101" s="7" t="s">
        <v>56</v>
      </c>
      <c r="C101" s="7"/>
      <c r="D101" s="7"/>
      <c r="E101" s="7"/>
      <c r="F101" s="8" t="s">
        <v>697</v>
      </c>
    </row>
    <row r="102" spans="1:6" ht="14.1" customHeight="1" x14ac:dyDescent="0.2">
      <c r="A102" s="97" t="s">
        <v>772</v>
      </c>
      <c r="B102" s="7" t="s">
        <v>56</v>
      </c>
      <c r="C102" s="7"/>
      <c r="D102" s="7"/>
      <c r="E102" s="7"/>
      <c r="F102" s="8" t="s">
        <v>411</v>
      </c>
    </row>
    <row r="103" spans="1:6" ht="14.1" customHeight="1" x14ac:dyDescent="0.2">
      <c r="A103" s="97" t="s">
        <v>773</v>
      </c>
      <c r="B103" s="7" t="s">
        <v>56</v>
      </c>
      <c r="C103" s="7"/>
      <c r="D103" s="7"/>
      <c r="E103" s="7"/>
      <c r="F103" s="8" t="s">
        <v>770</v>
      </c>
    </row>
    <row r="104" spans="1:6" ht="14.1" customHeight="1" x14ac:dyDescent="0.2">
      <c r="A104" s="97" t="s">
        <v>771</v>
      </c>
      <c r="B104" s="7" t="s">
        <v>56</v>
      </c>
      <c r="C104" s="7"/>
      <c r="D104" s="7"/>
      <c r="E104" s="7"/>
      <c r="F104" s="8" t="s">
        <v>57</v>
      </c>
    </row>
    <row r="105" spans="1:6" ht="14.1" customHeight="1" thickBot="1" x14ac:dyDescent="0.25">
      <c r="A105" s="96" t="s">
        <v>786</v>
      </c>
      <c r="B105" s="10" t="s">
        <v>56</v>
      </c>
      <c r="C105" s="10"/>
      <c r="D105" s="10"/>
      <c r="E105" s="10"/>
      <c r="F105" s="11" t="s">
        <v>783</v>
      </c>
    </row>
    <row r="106" spans="1:6" ht="14.1" customHeight="1" thickBot="1" x14ac:dyDescent="0.25">
      <c r="A106" s="21" t="s">
        <v>348</v>
      </c>
      <c r="B106" s="20">
        <f>COUNTA(B92:B105)</f>
        <v>14</v>
      </c>
      <c r="C106" s="20"/>
      <c r="D106" s="20"/>
      <c r="E106" s="20"/>
      <c r="F106" s="23"/>
    </row>
    <row r="107" spans="1:6" ht="14.1" customHeight="1" x14ac:dyDescent="0.2">
      <c r="A107" s="101" t="s">
        <v>158</v>
      </c>
      <c r="B107" s="102" t="s">
        <v>58</v>
      </c>
      <c r="C107" s="102"/>
      <c r="D107" s="102"/>
      <c r="E107" s="102"/>
      <c r="F107" s="103"/>
    </row>
    <row r="108" spans="1:6" ht="14.1" customHeight="1" x14ac:dyDescent="0.2">
      <c r="A108" s="6" t="s">
        <v>159</v>
      </c>
      <c r="B108" s="83" t="s">
        <v>406</v>
      </c>
      <c r="C108" s="7"/>
      <c r="D108" s="7"/>
      <c r="E108" s="7"/>
      <c r="F108" s="8" t="s">
        <v>678</v>
      </c>
    </row>
    <row r="109" spans="1:6" ht="14.1" customHeight="1" x14ac:dyDescent="0.2">
      <c r="A109" s="6" t="s">
        <v>160</v>
      </c>
      <c r="B109" s="7" t="s">
        <v>56</v>
      </c>
      <c r="C109" s="7"/>
      <c r="D109" s="7"/>
      <c r="E109" s="7"/>
      <c r="F109" s="8" t="s">
        <v>679</v>
      </c>
    </row>
    <row r="110" spans="1:6" ht="14.1" customHeight="1" x14ac:dyDescent="0.2">
      <c r="A110" s="6" t="s">
        <v>161</v>
      </c>
      <c r="B110" s="7" t="s">
        <v>56</v>
      </c>
      <c r="C110" s="7"/>
      <c r="D110" s="7"/>
      <c r="E110" s="7"/>
      <c r="F110" s="8" t="s">
        <v>663</v>
      </c>
    </row>
    <row r="111" spans="1:6" ht="14.1" customHeight="1" x14ac:dyDescent="0.2">
      <c r="A111" s="6" t="s">
        <v>162</v>
      </c>
      <c r="B111" s="7" t="s">
        <v>56</v>
      </c>
      <c r="C111" s="7"/>
      <c r="D111" s="7"/>
      <c r="E111" s="7"/>
      <c r="F111" s="8" t="s">
        <v>680</v>
      </c>
    </row>
    <row r="112" spans="1:6" ht="14.1" customHeight="1" x14ac:dyDescent="0.2">
      <c r="A112" s="6" t="s">
        <v>163</v>
      </c>
      <c r="B112" s="7" t="s">
        <v>56</v>
      </c>
      <c r="C112" s="7"/>
      <c r="D112" s="7"/>
      <c r="E112" s="7"/>
      <c r="F112" s="8" t="s">
        <v>681</v>
      </c>
    </row>
    <row r="113" spans="1:6" ht="14.1" customHeight="1" x14ac:dyDescent="0.2">
      <c r="A113" s="6" t="s">
        <v>164</v>
      </c>
      <c r="B113" s="7" t="s">
        <v>56</v>
      </c>
      <c r="C113" s="7"/>
      <c r="D113" s="7"/>
      <c r="E113" s="7"/>
      <c r="F113" s="8" t="s">
        <v>682</v>
      </c>
    </row>
    <row r="114" spans="1:6" ht="14.1" customHeight="1" x14ac:dyDescent="0.2">
      <c r="A114" s="6" t="s">
        <v>165</v>
      </c>
      <c r="B114" s="7" t="s">
        <v>56</v>
      </c>
      <c r="C114" s="7"/>
      <c r="D114" s="7"/>
      <c r="E114" s="7"/>
      <c r="F114" s="8" t="s">
        <v>683</v>
      </c>
    </row>
    <row r="115" spans="1:6" ht="14.1" customHeight="1" x14ac:dyDescent="0.2">
      <c r="A115" s="6" t="s">
        <v>166</v>
      </c>
      <c r="B115" s="7" t="s">
        <v>56</v>
      </c>
      <c r="C115" s="7"/>
      <c r="D115" s="7"/>
      <c r="E115" s="7"/>
      <c r="F115" s="8" t="s">
        <v>684</v>
      </c>
    </row>
    <row r="116" spans="1:6" ht="14.1" customHeight="1" x14ac:dyDescent="0.2">
      <c r="A116" s="6" t="s">
        <v>167</v>
      </c>
      <c r="B116" s="7" t="s">
        <v>56</v>
      </c>
      <c r="C116" s="7"/>
      <c r="D116" s="7"/>
      <c r="E116" s="7"/>
      <c r="F116" s="8" t="s">
        <v>685</v>
      </c>
    </row>
    <row r="117" spans="1:6" ht="14.1" customHeight="1" x14ac:dyDescent="0.2">
      <c r="A117" s="6" t="s">
        <v>168</v>
      </c>
      <c r="B117" s="83" t="s">
        <v>406</v>
      </c>
      <c r="C117" s="7"/>
      <c r="D117" s="7"/>
      <c r="E117" s="7"/>
      <c r="F117" s="8" t="s">
        <v>686</v>
      </c>
    </row>
    <row r="118" spans="1:6" ht="14.1" customHeight="1" x14ac:dyDescent="0.2">
      <c r="A118" s="6" t="s">
        <v>169</v>
      </c>
      <c r="B118" s="7" t="s">
        <v>56</v>
      </c>
      <c r="C118" s="7"/>
      <c r="D118" s="7"/>
      <c r="E118" s="7"/>
      <c r="F118" s="8" t="s">
        <v>687</v>
      </c>
    </row>
    <row r="119" spans="1:6" ht="14.1" customHeight="1" x14ac:dyDescent="0.2">
      <c r="A119" s="6" t="s">
        <v>170</v>
      </c>
      <c r="B119" s="7" t="s">
        <v>56</v>
      </c>
      <c r="C119" s="7"/>
      <c r="D119" s="7"/>
      <c r="E119" s="7"/>
      <c r="F119" s="8" t="s">
        <v>688</v>
      </c>
    </row>
    <row r="120" spans="1:6" ht="14.1" customHeight="1" x14ac:dyDescent="0.2">
      <c r="A120" s="97" t="s">
        <v>774</v>
      </c>
      <c r="B120" s="7" t="s">
        <v>56</v>
      </c>
      <c r="C120" s="7"/>
      <c r="D120" s="7"/>
      <c r="E120" s="7"/>
      <c r="F120" s="8" t="s">
        <v>411</v>
      </c>
    </row>
    <row r="121" spans="1:6" ht="14.1" customHeight="1" x14ac:dyDescent="0.2">
      <c r="A121" s="97" t="s">
        <v>775</v>
      </c>
      <c r="B121" s="7" t="s">
        <v>56</v>
      </c>
      <c r="C121" s="7"/>
      <c r="D121" s="7"/>
      <c r="E121" s="7"/>
      <c r="F121" s="8" t="s">
        <v>770</v>
      </c>
    </row>
    <row r="122" spans="1:6" ht="14.1" customHeight="1" x14ac:dyDescent="0.2">
      <c r="A122" s="97" t="s">
        <v>776</v>
      </c>
      <c r="B122" s="7" t="s">
        <v>56</v>
      </c>
      <c r="C122" s="7"/>
      <c r="D122" s="7"/>
      <c r="E122" s="7"/>
      <c r="F122" s="8" t="s">
        <v>57</v>
      </c>
    </row>
    <row r="123" spans="1:6" ht="14.1" customHeight="1" thickBot="1" x14ac:dyDescent="0.25">
      <c r="A123" s="96" t="s">
        <v>785</v>
      </c>
      <c r="B123" s="10" t="s">
        <v>56</v>
      </c>
      <c r="C123" s="10"/>
      <c r="D123" s="10"/>
      <c r="E123" s="10"/>
      <c r="F123" s="11" t="s">
        <v>783</v>
      </c>
    </row>
    <row r="124" spans="1:6" ht="14.1" customHeight="1" thickBot="1" x14ac:dyDescent="0.25">
      <c r="A124" s="21" t="s">
        <v>348</v>
      </c>
      <c r="B124" s="20">
        <f>COUNTA(B108:B123)</f>
        <v>16</v>
      </c>
      <c r="C124" s="20"/>
      <c r="D124" s="20"/>
      <c r="E124" s="20"/>
      <c r="F124" s="23"/>
    </row>
    <row r="125" spans="1:6" ht="12.75" customHeight="1" x14ac:dyDescent="0.2">
      <c r="A125" s="101" t="s">
        <v>171</v>
      </c>
      <c r="B125" s="102"/>
      <c r="C125" s="102"/>
      <c r="D125" s="102"/>
      <c r="E125" s="102"/>
      <c r="F125" s="103"/>
    </row>
    <row r="126" spans="1:6" ht="12.75" customHeight="1" x14ac:dyDescent="0.2">
      <c r="A126" s="6" t="s">
        <v>172</v>
      </c>
      <c r="B126" s="7" t="s">
        <v>56</v>
      </c>
      <c r="C126" s="7"/>
      <c r="D126" s="7"/>
      <c r="E126" s="7"/>
      <c r="F126" s="8" t="s">
        <v>664</v>
      </c>
    </row>
    <row r="127" spans="1:6" ht="12.75" customHeight="1" x14ac:dyDescent="0.2">
      <c r="A127" s="6" t="s">
        <v>173</v>
      </c>
      <c r="B127" s="7" t="s">
        <v>56</v>
      </c>
      <c r="C127" s="7"/>
      <c r="D127" s="7"/>
      <c r="E127" s="7"/>
      <c r="F127" s="8" t="s">
        <v>665</v>
      </c>
    </row>
    <row r="128" spans="1:6" ht="12.75" customHeight="1" x14ac:dyDescent="0.2">
      <c r="A128" s="6" t="s">
        <v>174</v>
      </c>
      <c r="B128" s="7" t="s">
        <v>56</v>
      </c>
      <c r="C128" s="7"/>
      <c r="D128" s="7"/>
      <c r="E128" s="7"/>
      <c r="F128" s="8" t="s">
        <v>663</v>
      </c>
    </row>
    <row r="129" spans="1:6" ht="12.75" customHeight="1" x14ac:dyDescent="0.2">
      <c r="A129" s="6" t="s">
        <v>175</v>
      </c>
      <c r="B129" s="7" t="s">
        <v>56</v>
      </c>
      <c r="C129" s="7"/>
      <c r="D129" s="7"/>
      <c r="E129" s="7"/>
      <c r="F129" s="8" t="s">
        <v>666</v>
      </c>
    </row>
    <row r="130" spans="1:6" ht="12.75" customHeight="1" x14ac:dyDescent="0.2">
      <c r="A130" s="6" t="s">
        <v>176</v>
      </c>
      <c r="B130" s="7" t="s">
        <v>56</v>
      </c>
      <c r="C130" s="7"/>
      <c r="D130" s="7"/>
      <c r="E130" s="7"/>
      <c r="F130" s="8" t="s">
        <v>667</v>
      </c>
    </row>
    <row r="131" spans="1:6" ht="12.75" customHeight="1" x14ac:dyDescent="0.2">
      <c r="A131" s="6" t="s">
        <v>177</v>
      </c>
      <c r="B131" s="7" t="s">
        <v>56</v>
      </c>
      <c r="C131" s="7"/>
      <c r="D131" s="7"/>
      <c r="E131" s="7"/>
      <c r="F131" s="8" t="s">
        <v>668</v>
      </c>
    </row>
    <row r="132" spans="1:6" ht="12.75" customHeight="1" x14ac:dyDescent="0.2">
      <c r="A132" s="6" t="s">
        <v>178</v>
      </c>
      <c r="B132" s="7" t="s">
        <v>56</v>
      </c>
      <c r="C132" s="7"/>
      <c r="D132" s="7"/>
      <c r="E132" s="7"/>
      <c r="F132" s="8" t="s">
        <v>669</v>
      </c>
    </row>
    <row r="133" spans="1:6" ht="12.75" customHeight="1" x14ac:dyDescent="0.2">
      <c r="A133" s="6" t="s">
        <v>179</v>
      </c>
      <c r="B133" s="7" t="s">
        <v>56</v>
      </c>
      <c r="C133" s="7"/>
      <c r="D133" s="7"/>
      <c r="E133" s="7"/>
      <c r="F133" s="8" t="s">
        <v>670</v>
      </c>
    </row>
    <row r="134" spans="1:6" ht="12.75" customHeight="1" x14ac:dyDescent="0.2">
      <c r="A134" s="6" t="s">
        <v>180</v>
      </c>
      <c r="B134" s="7" t="s">
        <v>56</v>
      </c>
      <c r="C134" s="7"/>
      <c r="D134" s="7"/>
      <c r="E134" s="7"/>
      <c r="F134" s="8" t="s">
        <v>671</v>
      </c>
    </row>
    <row r="135" spans="1:6" ht="12.75" customHeight="1" x14ac:dyDescent="0.2">
      <c r="A135" s="6" t="s">
        <v>181</v>
      </c>
      <c r="B135" s="7" t="s">
        <v>56</v>
      </c>
      <c r="C135" s="7"/>
      <c r="D135" s="7"/>
      <c r="E135" s="7"/>
      <c r="F135" s="8" t="s">
        <v>672</v>
      </c>
    </row>
    <row r="136" spans="1:6" ht="12.75" customHeight="1" x14ac:dyDescent="0.2">
      <c r="A136" s="6" t="s">
        <v>182</v>
      </c>
      <c r="B136" s="7" t="s">
        <v>56</v>
      </c>
      <c r="C136" s="7"/>
      <c r="D136" s="7"/>
      <c r="E136" s="7"/>
      <c r="F136" s="8" t="s">
        <v>673</v>
      </c>
    </row>
    <row r="137" spans="1:6" ht="12.75" customHeight="1" x14ac:dyDescent="0.2">
      <c r="A137" s="6" t="s">
        <v>183</v>
      </c>
      <c r="B137" s="7" t="s">
        <v>56</v>
      </c>
      <c r="C137" s="7"/>
      <c r="D137" s="7"/>
      <c r="E137" s="7"/>
      <c r="F137" s="8" t="s">
        <v>674</v>
      </c>
    </row>
    <row r="138" spans="1:6" ht="12.75" customHeight="1" x14ac:dyDescent="0.2">
      <c r="A138" s="6" t="s">
        <v>184</v>
      </c>
      <c r="B138" s="83" t="s">
        <v>406</v>
      </c>
      <c r="C138" s="7"/>
      <c r="D138" s="7"/>
      <c r="E138" s="7"/>
      <c r="F138" s="8" t="s">
        <v>675</v>
      </c>
    </row>
    <row r="139" spans="1:6" ht="12.75" customHeight="1" x14ac:dyDescent="0.2">
      <c r="A139" s="6" t="s">
        <v>185</v>
      </c>
      <c r="B139" s="7" t="s">
        <v>56</v>
      </c>
      <c r="C139" s="7"/>
      <c r="D139" s="7"/>
      <c r="E139" s="7"/>
      <c r="F139" s="8" t="s">
        <v>676</v>
      </c>
    </row>
    <row r="140" spans="1:6" ht="12.75" customHeight="1" x14ac:dyDescent="0.2">
      <c r="A140" s="6" t="s">
        <v>186</v>
      </c>
      <c r="B140" s="7" t="s">
        <v>56</v>
      </c>
      <c r="C140" s="7"/>
      <c r="D140" s="7"/>
      <c r="E140" s="7"/>
      <c r="F140" s="8" t="s">
        <v>677</v>
      </c>
    </row>
    <row r="141" spans="1:6" x14ac:dyDescent="0.2">
      <c r="A141" s="97" t="s">
        <v>777</v>
      </c>
      <c r="B141" s="7" t="s">
        <v>56</v>
      </c>
      <c r="C141" s="7"/>
      <c r="D141" s="7"/>
      <c r="E141" s="7"/>
      <c r="F141" s="8" t="s">
        <v>411</v>
      </c>
    </row>
    <row r="142" spans="1:6" x14ac:dyDescent="0.2">
      <c r="A142" s="97" t="s">
        <v>778</v>
      </c>
      <c r="B142" s="7" t="s">
        <v>56</v>
      </c>
      <c r="C142" s="7"/>
      <c r="D142" s="7"/>
      <c r="E142" s="7"/>
      <c r="F142" s="8" t="s">
        <v>770</v>
      </c>
    </row>
    <row r="143" spans="1:6" ht="12.75" customHeight="1" x14ac:dyDescent="0.2">
      <c r="A143" s="97" t="s">
        <v>779</v>
      </c>
      <c r="B143" s="7" t="s">
        <v>56</v>
      </c>
      <c r="C143" s="7"/>
      <c r="D143" s="7"/>
      <c r="E143" s="7"/>
      <c r="F143" s="8" t="s">
        <v>57</v>
      </c>
    </row>
    <row r="144" spans="1:6" ht="12.75" customHeight="1" thickBot="1" x14ac:dyDescent="0.25">
      <c r="A144" s="96" t="s">
        <v>784</v>
      </c>
      <c r="B144" s="10" t="s">
        <v>56</v>
      </c>
      <c r="C144" s="10"/>
      <c r="D144" s="10"/>
      <c r="E144" s="10"/>
      <c r="F144" s="11" t="s">
        <v>783</v>
      </c>
    </row>
    <row r="145" spans="1:6" ht="12.75" customHeight="1" thickBot="1" x14ac:dyDescent="0.25">
      <c r="A145" s="21" t="s">
        <v>348</v>
      </c>
      <c r="B145" s="20">
        <f>COUNTA(B126:B144)</f>
        <v>19</v>
      </c>
      <c r="C145" s="20"/>
      <c r="D145" s="20"/>
      <c r="E145" s="20"/>
      <c r="F145" s="23"/>
    </row>
    <row r="146" spans="1:6" ht="12.75" customHeight="1" x14ac:dyDescent="0.2">
      <c r="A146" s="101" t="s">
        <v>187</v>
      </c>
      <c r="B146" s="102"/>
      <c r="C146" s="102"/>
      <c r="D146" s="102"/>
      <c r="E146" s="102"/>
      <c r="F146" s="103"/>
    </row>
    <row r="147" spans="1:6" ht="12.75" customHeight="1" x14ac:dyDescent="0.2">
      <c r="A147" s="6" t="s">
        <v>188</v>
      </c>
      <c r="B147" s="7" t="s">
        <v>56</v>
      </c>
      <c r="C147" s="7"/>
      <c r="D147" s="7"/>
      <c r="E147" s="7"/>
      <c r="F147" s="8" t="s">
        <v>654</v>
      </c>
    </row>
    <row r="148" spans="1:6" ht="12.75" customHeight="1" x14ac:dyDescent="0.2">
      <c r="A148" s="6" t="s">
        <v>189</v>
      </c>
      <c r="B148" s="83" t="s">
        <v>406</v>
      </c>
      <c r="C148" s="7"/>
      <c r="D148" s="7"/>
      <c r="E148" s="7"/>
      <c r="F148" s="8" t="s">
        <v>655</v>
      </c>
    </row>
    <row r="149" spans="1:6" ht="12.75" customHeight="1" x14ac:dyDescent="0.2">
      <c r="A149" s="6" t="s">
        <v>190</v>
      </c>
      <c r="B149" s="83" t="s">
        <v>406</v>
      </c>
      <c r="C149" s="7"/>
      <c r="D149" s="7"/>
      <c r="E149" s="7"/>
      <c r="F149" s="8" t="s">
        <v>656</v>
      </c>
    </row>
    <row r="150" spans="1:6" ht="12.75" customHeight="1" x14ac:dyDescent="0.2">
      <c r="A150" s="6" t="s">
        <v>191</v>
      </c>
      <c r="B150" s="7" t="s">
        <v>56</v>
      </c>
      <c r="C150" s="7"/>
      <c r="D150" s="7"/>
      <c r="E150" s="7"/>
      <c r="F150" s="8" t="s">
        <v>657</v>
      </c>
    </row>
    <row r="151" spans="1:6" ht="12.75" customHeight="1" x14ac:dyDescent="0.2">
      <c r="A151" s="6" t="s">
        <v>192</v>
      </c>
      <c r="B151" s="7" t="s">
        <v>56</v>
      </c>
      <c r="C151" s="7"/>
      <c r="D151" s="7"/>
      <c r="E151" s="7"/>
      <c r="F151" s="8" t="s">
        <v>658</v>
      </c>
    </row>
    <row r="152" spans="1:6" ht="12.75" customHeight="1" x14ac:dyDescent="0.2">
      <c r="A152" s="6" t="s">
        <v>193</v>
      </c>
      <c r="B152" s="7" t="s">
        <v>56</v>
      </c>
      <c r="C152" s="7"/>
      <c r="D152" s="7"/>
      <c r="E152" s="7"/>
      <c r="F152" s="8" t="s">
        <v>659</v>
      </c>
    </row>
    <row r="153" spans="1:6" ht="12.75" customHeight="1" x14ac:dyDescent="0.2">
      <c r="A153" s="6" t="s">
        <v>194</v>
      </c>
      <c r="B153" s="7" t="s">
        <v>56</v>
      </c>
      <c r="C153" s="7"/>
      <c r="D153" s="7"/>
      <c r="E153" s="7"/>
      <c r="F153" s="8" t="s">
        <v>660</v>
      </c>
    </row>
    <row r="154" spans="1:6" ht="12.75" customHeight="1" x14ac:dyDescent="0.2">
      <c r="A154" s="6" t="s">
        <v>195</v>
      </c>
      <c r="B154" s="7" t="s">
        <v>56</v>
      </c>
      <c r="C154" s="7"/>
      <c r="D154" s="7"/>
      <c r="E154" s="7"/>
      <c r="F154" s="8" t="s">
        <v>661</v>
      </c>
    </row>
    <row r="155" spans="1:6" ht="12.75" customHeight="1" x14ac:dyDescent="0.2">
      <c r="A155" s="6" t="s">
        <v>196</v>
      </c>
      <c r="B155" s="83" t="s">
        <v>406</v>
      </c>
      <c r="C155" s="7"/>
      <c r="D155" s="7"/>
      <c r="E155" s="7"/>
      <c r="F155" s="8" t="s">
        <v>661</v>
      </c>
    </row>
    <row r="156" spans="1:6" ht="12.75" customHeight="1" x14ac:dyDescent="0.2">
      <c r="A156" s="6" t="s">
        <v>197</v>
      </c>
      <c r="B156" s="83" t="s">
        <v>406</v>
      </c>
      <c r="C156" s="7"/>
      <c r="D156" s="7"/>
      <c r="E156" s="7"/>
      <c r="F156" s="8" t="s">
        <v>661</v>
      </c>
    </row>
    <row r="157" spans="1:6" ht="12.75" customHeight="1" x14ac:dyDescent="0.2">
      <c r="A157" s="6" t="s">
        <v>198</v>
      </c>
      <c r="B157" s="83" t="s">
        <v>406</v>
      </c>
      <c r="C157" s="7"/>
      <c r="D157" s="7"/>
      <c r="E157" s="7"/>
      <c r="F157" s="8" t="s">
        <v>661</v>
      </c>
    </row>
    <row r="158" spans="1:6" ht="12.75" customHeight="1" x14ac:dyDescent="0.2">
      <c r="A158" s="6" t="s">
        <v>199</v>
      </c>
      <c r="B158" s="83" t="s">
        <v>406</v>
      </c>
      <c r="C158" s="7"/>
      <c r="D158" s="7"/>
      <c r="E158" s="7"/>
      <c r="F158" s="8" t="s">
        <v>661</v>
      </c>
    </row>
    <row r="159" spans="1:6" ht="12.75" customHeight="1" x14ac:dyDescent="0.2">
      <c r="A159" s="6" t="s">
        <v>200</v>
      </c>
      <c r="B159" s="7" t="s">
        <v>56</v>
      </c>
      <c r="C159" s="7"/>
      <c r="D159" s="7"/>
      <c r="E159" s="7"/>
      <c r="F159" s="8" t="s">
        <v>55</v>
      </c>
    </row>
    <row r="160" spans="1:6" ht="12.75" customHeight="1" x14ac:dyDescent="0.2">
      <c r="A160" s="6" t="s">
        <v>201</v>
      </c>
      <c r="B160" s="7" t="s">
        <v>56</v>
      </c>
      <c r="C160" s="7"/>
      <c r="D160" s="7"/>
      <c r="E160" s="7"/>
      <c r="F160" s="8" t="s">
        <v>662</v>
      </c>
    </row>
    <row r="161" spans="1:6" ht="12.75" customHeight="1" x14ac:dyDescent="0.2">
      <c r="A161" s="6" t="s">
        <v>202</v>
      </c>
      <c r="B161" s="7" t="s">
        <v>56</v>
      </c>
      <c r="C161" s="19"/>
      <c r="D161" s="19"/>
      <c r="E161" s="19"/>
      <c r="F161" s="75" t="s">
        <v>663</v>
      </c>
    </row>
    <row r="162" spans="1:6" ht="12.75" customHeight="1" x14ac:dyDescent="0.2">
      <c r="A162" s="97" t="s">
        <v>780</v>
      </c>
      <c r="B162" s="7" t="s">
        <v>56</v>
      </c>
      <c r="C162" s="19"/>
      <c r="D162" s="19"/>
      <c r="E162" s="19"/>
      <c r="F162" s="8" t="s">
        <v>411</v>
      </c>
    </row>
    <row r="163" spans="1:6" ht="12.75" customHeight="1" x14ac:dyDescent="0.2">
      <c r="A163" s="97" t="s">
        <v>781</v>
      </c>
      <c r="B163" s="7" t="s">
        <v>56</v>
      </c>
      <c r="C163" s="19"/>
      <c r="D163" s="19"/>
      <c r="E163" s="19"/>
      <c r="F163" s="8" t="s">
        <v>770</v>
      </c>
    </row>
    <row r="164" spans="1:6" ht="12.75" customHeight="1" thickBot="1" x14ac:dyDescent="0.25">
      <c r="A164" s="96" t="s">
        <v>782</v>
      </c>
      <c r="B164" s="10" t="s">
        <v>56</v>
      </c>
      <c r="C164" s="10"/>
      <c r="D164" s="10"/>
      <c r="E164" s="10"/>
      <c r="F164" s="11" t="s">
        <v>783</v>
      </c>
    </row>
    <row r="165" spans="1:6" x14ac:dyDescent="0.2">
      <c r="A165" s="1" t="s">
        <v>348</v>
      </c>
      <c r="B165" s="1">
        <f>COUNTA(B147:B164)</f>
        <v>18</v>
      </c>
    </row>
    <row r="167" spans="1:6" ht="25.5" x14ac:dyDescent="0.2">
      <c r="A167" s="24" t="s">
        <v>349</v>
      </c>
      <c r="B167" s="25">
        <f>B165+B145+B124+B106+B90+B73+B52+B6</f>
        <v>148</v>
      </c>
    </row>
  </sheetData>
  <mergeCells count="8">
    <mergeCell ref="A107:F107"/>
    <mergeCell ref="A125:F125"/>
    <mergeCell ref="A146:F146"/>
    <mergeCell ref="A2:F2"/>
    <mergeCell ref="A7:F7"/>
    <mergeCell ref="A53:F53"/>
    <mergeCell ref="A74:F74"/>
    <mergeCell ref="A91:F91"/>
  </mergeCells>
  <pageMargins left="0.7" right="0.7" top="0.75" bottom="0.75" header="0.3" footer="0.3"/>
  <pageSetup paperSize="9" scale="80" orientation="portrait" r:id="rId1"/>
  <headerFooter>
    <oddFooter>&amp;CEF</oddFooter>
  </headerFooter>
  <rowBreaks count="2" manualBreakCount="2">
    <brk id="73" max="16383" man="1"/>
    <brk id="1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1"/>
  <sheetViews>
    <sheetView topLeftCell="A112" zoomScaleNormal="100" workbookViewId="0">
      <selection activeCell="M144" sqref="M144"/>
    </sheetView>
  </sheetViews>
  <sheetFormatPr baseColWidth="10" defaultColWidth="6.85546875" defaultRowHeight="12.75" x14ac:dyDescent="0.2"/>
  <cols>
    <col min="1" max="1" width="8.5703125" style="1" customWidth="1"/>
    <col min="2" max="2" width="8.140625" style="1" bestFit="1" customWidth="1"/>
    <col min="3" max="3" width="12.5703125" style="1" bestFit="1" customWidth="1"/>
    <col min="4" max="4" width="16.85546875" style="1" bestFit="1" customWidth="1"/>
    <col min="5" max="5" width="19.85546875" style="1" bestFit="1" customWidth="1"/>
    <col min="6" max="6" width="24.85546875" style="1" bestFit="1" customWidth="1"/>
  </cols>
  <sheetData>
    <row r="1" spans="1:6" ht="14.1" customHeight="1" thickBot="1" x14ac:dyDescent="0.25">
      <c r="A1" s="2" t="s">
        <v>1</v>
      </c>
      <c r="B1" s="2" t="s">
        <v>69</v>
      </c>
      <c r="C1" s="2" t="s">
        <v>70</v>
      </c>
      <c r="D1" s="2" t="s">
        <v>71</v>
      </c>
      <c r="E1" s="2" t="s">
        <v>72</v>
      </c>
      <c r="F1" s="2" t="s">
        <v>74</v>
      </c>
    </row>
    <row r="2" spans="1:6" ht="14.1" customHeight="1" x14ac:dyDescent="0.2">
      <c r="A2" s="104" t="s">
        <v>203</v>
      </c>
      <c r="B2" s="105" t="s">
        <v>58</v>
      </c>
      <c r="C2" s="105"/>
      <c r="D2" s="105"/>
      <c r="E2" s="105"/>
      <c r="F2" s="106"/>
    </row>
    <row r="3" spans="1:6" ht="14.1" customHeight="1" x14ac:dyDescent="0.2">
      <c r="A3" s="3" t="s">
        <v>204</v>
      </c>
      <c r="B3" s="4" t="s">
        <v>56</v>
      </c>
      <c r="C3" s="4" t="s">
        <v>205</v>
      </c>
      <c r="D3" s="4"/>
      <c r="E3" s="4"/>
      <c r="F3" s="14" t="s">
        <v>206</v>
      </c>
    </row>
    <row r="4" spans="1:6" ht="14.1" customHeight="1" x14ac:dyDescent="0.2">
      <c r="A4" s="6" t="s">
        <v>207</v>
      </c>
      <c r="B4" s="83" t="s">
        <v>406</v>
      </c>
      <c r="C4" s="7" t="s">
        <v>205</v>
      </c>
      <c r="D4" s="7"/>
      <c r="E4" s="7"/>
      <c r="F4" s="8" t="s">
        <v>206</v>
      </c>
    </row>
    <row r="5" spans="1:6" ht="14.1" customHeight="1" x14ac:dyDescent="0.2">
      <c r="A5" s="6" t="s">
        <v>208</v>
      </c>
      <c r="B5" s="83" t="s">
        <v>406</v>
      </c>
      <c r="C5" s="7" t="s">
        <v>205</v>
      </c>
      <c r="D5" s="7"/>
      <c r="E5" s="7"/>
      <c r="F5" s="8" t="s">
        <v>206</v>
      </c>
    </row>
    <row r="6" spans="1:6" ht="14.1" customHeight="1" x14ac:dyDescent="0.2">
      <c r="A6" s="6" t="s">
        <v>209</v>
      </c>
      <c r="B6" s="83" t="s">
        <v>406</v>
      </c>
      <c r="C6" s="7" t="s">
        <v>205</v>
      </c>
      <c r="D6" s="7"/>
      <c r="E6" s="7"/>
      <c r="F6" s="8" t="s">
        <v>206</v>
      </c>
    </row>
    <row r="7" spans="1:6" ht="14.1" customHeight="1" x14ac:dyDescent="0.2">
      <c r="A7" s="6" t="s">
        <v>210</v>
      </c>
      <c r="B7" s="83" t="s">
        <v>406</v>
      </c>
      <c r="C7" s="7" t="s">
        <v>205</v>
      </c>
      <c r="D7" s="7"/>
      <c r="E7" s="7"/>
      <c r="F7" s="8" t="s">
        <v>206</v>
      </c>
    </row>
    <row r="8" spans="1:6" ht="14.1" customHeight="1" x14ac:dyDescent="0.2">
      <c r="A8" s="6" t="s">
        <v>211</v>
      </c>
      <c r="B8" s="7" t="s">
        <v>56</v>
      </c>
      <c r="C8" s="7" t="s">
        <v>205</v>
      </c>
      <c r="D8" s="7"/>
      <c r="E8" s="7"/>
      <c r="F8" s="8" t="s">
        <v>800</v>
      </c>
    </row>
    <row r="9" spans="1:6" ht="14.1" customHeight="1" x14ac:dyDescent="0.2">
      <c r="A9" s="6" t="s">
        <v>212</v>
      </c>
      <c r="B9" s="7" t="s">
        <v>56</v>
      </c>
      <c r="C9" s="7" t="s">
        <v>205</v>
      </c>
      <c r="D9" s="7"/>
      <c r="E9" s="7"/>
      <c r="F9" s="8" t="s">
        <v>206</v>
      </c>
    </row>
    <row r="10" spans="1:6" ht="14.1" customHeight="1" thickBot="1" x14ac:dyDescent="0.25">
      <c r="A10" s="28" t="s">
        <v>361</v>
      </c>
      <c r="B10" s="20">
        <f>COUNTA(B3:B9)</f>
        <v>7</v>
      </c>
      <c r="C10" s="20"/>
      <c r="D10" s="20"/>
      <c r="E10" s="20"/>
      <c r="F10" s="23"/>
    </row>
    <row r="11" spans="1:6" ht="14.1" customHeight="1" x14ac:dyDescent="0.2">
      <c r="A11" s="101" t="s">
        <v>213</v>
      </c>
      <c r="B11" s="102" t="s">
        <v>58</v>
      </c>
      <c r="C11" s="102"/>
      <c r="D11" s="102"/>
      <c r="E11" s="102"/>
      <c r="F11" s="103"/>
    </row>
    <row r="12" spans="1:6" ht="14.1" customHeight="1" x14ac:dyDescent="0.2">
      <c r="A12" s="97" t="s">
        <v>399</v>
      </c>
      <c r="B12" s="83" t="s">
        <v>399</v>
      </c>
      <c r="C12" s="7" t="s">
        <v>205</v>
      </c>
      <c r="D12" s="7"/>
      <c r="E12" s="7"/>
      <c r="F12" s="8" t="s">
        <v>796</v>
      </c>
    </row>
    <row r="13" spans="1:6" ht="14.1" customHeight="1" x14ac:dyDescent="0.2">
      <c r="A13" s="97" t="s">
        <v>799</v>
      </c>
      <c r="B13" s="83" t="s">
        <v>399</v>
      </c>
      <c r="C13" s="7" t="s">
        <v>205</v>
      </c>
      <c r="D13" s="7"/>
      <c r="E13" s="7"/>
      <c r="F13" s="8" t="s">
        <v>797</v>
      </c>
    </row>
    <row r="14" spans="1:6" ht="14.1" customHeight="1" x14ac:dyDescent="0.2">
      <c r="A14" s="97" t="s">
        <v>795</v>
      </c>
      <c r="B14" s="83" t="s">
        <v>399</v>
      </c>
      <c r="C14" s="7" t="s">
        <v>205</v>
      </c>
      <c r="D14" s="7"/>
      <c r="E14" s="7"/>
      <c r="F14" s="8" t="s">
        <v>798</v>
      </c>
    </row>
    <row r="15" spans="1:6" ht="14.1" customHeight="1" x14ac:dyDescent="0.2">
      <c r="A15" s="97" t="s">
        <v>214</v>
      </c>
      <c r="B15" s="7" t="s">
        <v>56</v>
      </c>
      <c r="C15" s="7" t="s">
        <v>205</v>
      </c>
      <c r="D15" s="7"/>
      <c r="E15" s="7"/>
      <c r="F15" s="8" t="s">
        <v>801</v>
      </c>
    </row>
    <row r="16" spans="1:6" ht="14.1" customHeight="1" x14ac:dyDescent="0.2">
      <c r="A16" s="97" t="s">
        <v>215</v>
      </c>
      <c r="B16" s="7" t="s">
        <v>56</v>
      </c>
      <c r="C16" s="7" t="s">
        <v>205</v>
      </c>
      <c r="D16" s="7"/>
      <c r="E16" s="7"/>
      <c r="F16" s="8" t="s">
        <v>802</v>
      </c>
    </row>
    <row r="17" spans="1:6" ht="14.1" customHeight="1" x14ac:dyDescent="0.2">
      <c r="A17" s="97" t="s">
        <v>216</v>
      </c>
      <c r="B17" s="7" t="s">
        <v>56</v>
      </c>
      <c r="C17" s="7" t="s">
        <v>205</v>
      </c>
      <c r="D17" s="7"/>
      <c r="E17" s="7"/>
      <c r="F17" s="8" t="s">
        <v>803</v>
      </c>
    </row>
    <row r="18" spans="1:6" ht="14.1" customHeight="1" x14ac:dyDescent="0.2">
      <c r="A18" s="97" t="s">
        <v>217</v>
      </c>
      <c r="B18" s="7" t="s">
        <v>56</v>
      </c>
      <c r="C18" s="7" t="s">
        <v>205</v>
      </c>
      <c r="D18" s="7"/>
      <c r="E18" s="7"/>
      <c r="F18" s="8" t="s">
        <v>804</v>
      </c>
    </row>
    <row r="19" spans="1:6" ht="14.1" customHeight="1" x14ac:dyDescent="0.2">
      <c r="A19" s="97" t="s">
        <v>218</v>
      </c>
      <c r="B19" s="7" t="s">
        <v>56</v>
      </c>
      <c r="C19" s="7" t="s">
        <v>205</v>
      </c>
      <c r="D19" s="7"/>
      <c r="E19" s="7"/>
      <c r="F19" s="8" t="s">
        <v>805</v>
      </c>
    </row>
    <row r="20" spans="1:6" ht="14.1" customHeight="1" x14ac:dyDescent="0.2">
      <c r="A20" s="97" t="s">
        <v>219</v>
      </c>
      <c r="B20" s="7" t="s">
        <v>56</v>
      </c>
      <c r="C20" s="7" t="s">
        <v>205</v>
      </c>
      <c r="D20" s="7"/>
      <c r="E20" s="7"/>
      <c r="F20" s="8" t="s">
        <v>806</v>
      </c>
    </row>
    <row r="21" spans="1:6" ht="14.1" customHeight="1" x14ac:dyDescent="0.2">
      <c r="A21" s="97" t="s">
        <v>220</v>
      </c>
      <c r="B21" s="7" t="s">
        <v>56</v>
      </c>
      <c r="C21" s="7" t="s">
        <v>205</v>
      </c>
      <c r="D21" s="7"/>
      <c r="E21" s="7"/>
      <c r="F21" s="8" t="s">
        <v>807</v>
      </c>
    </row>
    <row r="22" spans="1:6" ht="14.1" customHeight="1" x14ac:dyDescent="0.2">
      <c r="A22" s="97" t="s">
        <v>221</v>
      </c>
      <c r="B22" s="7" t="s">
        <v>56</v>
      </c>
      <c r="C22" s="7" t="s">
        <v>205</v>
      </c>
      <c r="D22" s="7"/>
      <c r="E22" s="7"/>
      <c r="F22" s="8" t="s">
        <v>808</v>
      </c>
    </row>
    <row r="23" spans="1:6" ht="14.1" customHeight="1" x14ac:dyDescent="0.2">
      <c r="A23" s="97" t="s">
        <v>222</v>
      </c>
      <c r="B23" s="7" t="s">
        <v>56</v>
      </c>
      <c r="C23" s="7" t="s">
        <v>205</v>
      </c>
      <c r="D23" s="7"/>
      <c r="E23" s="7"/>
      <c r="F23" s="8" t="s">
        <v>809</v>
      </c>
    </row>
    <row r="24" spans="1:6" ht="14.1" customHeight="1" x14ac:dyDescent="0.2">
      <c r="A24" s="97" t="s">
        <v>223</v>
      </c>
      <c r="B24" s="7" t="s">
        <v>56</v>
      </c>
      <c r="C24" s="7" t="s">
        <v>205</v>
      </c>
      <c r="D24" s="7"/>
      <c r="E24" s="7"/>
      <c r="F24" s="8" t="s">
        <v>444</v>
      </c>
    </row>
    <row r="25" spans="1:6" ht="14.1" customHeight="1" x14ac:dyDescent="0.2">
      <c r="A25" s="97" t="s">
        <v>224</v>
      </c>
      <c r="B25" s="7" t="s">
        <v>56</v>
      </c>
      <c r="C25" s="7" t="s">
        <v>205</v>
      </c>
      <c r="D25" s="7"/>
      <c r="E25" s="7"/>
      <c r="F25" s="8" t="s">
        <v>797</v>
      </c>
    </row>
    <row r="26" spans="1:6" ht="14.1" customHeight="1" x14ac:dyDescent="0.2">
      <c r="A26" s="97" t="s">
        <v>225</v>
      </c>
      <c r="B26" s="7" t="s">
        <v>56</v>
      </c>
      <c r="C26" s="7" t="s">
        <v>205</v>
      </c>
      <c r="D26" s="7"/>
      <c r="E26" s="7"/>
      <c r="F26" s="8" t="s">
        <v>810</v>
      </c>
    </row>
    <row r="27" spans="1:6" ht="14.1" customHeight="1" x14ac:dyDescent="0.2">
      <c r="A27" s="97" t="s">
        <v>226</v>
      </c>
      <c r="B27" s="7" t="s">
        <v>56</v>
      </c>
      <c r="C27" s="7" t="s">
        <v>205</v>
      </c>
      <c r="D27" s="7"/>
      <c r="E27" s="7"/>
      <c r="F27" s="8" t="s">
        <v>811</v>
      </c>
    </row>
    <row r="28" spans="1:6" ht="14.1" customHeight="1" x14ac:dyDescent="0.2">
      <c r="A28" s="97" t="s">
        <v>227</v>
      </c>
      <c r="B28" s="7" t="s">
        <v>56</v>
      </c>
      <c r="C28" s="7" t="s">
        <v>205</v>
      </c>
      <c r="D28" s="7"/>
      <c r="E28" s="7"/>
      <c r="F28" s="8" t="s">
        <v>812</v>
      </c>
    </row>
    <row r="29" spans="1:6" ht="14.1" customHeight="1" x14ac:dyDescent="0.2">
      <c r="A29" s="97" t="s">
        <v>228</v>
      </c>
      <c r="B29" s="7" t="s">
        <v>56</v>
      </c>
      <c r="C29" s="7" t="s">
        <v>205</v>
      </c>
      <c r="D29" s="7"/>
      <c r="E29" s="7"/>
      <c r="F29" s="8" t="s">
        <v>813</v>
      </c>
    </row>
    <row r="30" spans="1:6" ht="14.1" customHeight="1" x14ac:dyDescent="0.2">
      <c r="A30" s="97" t="s">
        <v>229</v>
      </c>
      <c r="B30" s="7" t="s">
        <v>56</v>
      </c>
      <c r="C30" s="7" t="s">
        <v>205</v>
      </c>
      <c r="D30" s="7"/>
      <c r="E30" s="7"/>
      <c r="F30" s="8" t="s">
        <v>813</v>
      </c>
    </row>
    <row r="31" spans="1:6" ht="14.1" customHeight="1" x14ac:dyDescent="0.2">
      <c r="A31" s="97" t="s">
        <v>230</v>
      </c>
      <c r="B31" s="7" t="s">
        <v>56</v>
      </c>
      <c r="C31" s="7" t="s">
        <v>205</v>
      </c>
      <c r="D31" s="7"/>
      <c r="E31" s="7"/>
      <c r="F31" s="8" t="s">
        <v>813</v>
      </c>
    </row>
    <row r="32" spans="1:6" ht="14.1" customHeight="1" x14ac:dyDescent="0.2">
      <c r="A32" s="97" t="s">
        <v>231</v>
      </c>
      <c r="B32" s="7" t="s">
        <v>56</v>
      </c>
      <c r="C32" s="7" t="s">
        <v>205</v>
      </c>
      <c r="D32" s="7"/>
      <c r="E32" s="7"/>
      <c r="F32" s="8" t="s">
        <v>814</v>
      </c>
    </row>
    <row r="33" spans="1:6" ht="14.1" customHeight="1" x14ac:dyDescent="0.2">
      <c r="A33" s="97" t="s">
        <v>232</v>
      </c>
      <c r="B33" s="7" t="s">
        <v>56</v>
      </c>
      <c r="C33" s="7" t="s">
        <v>205</v>
      </c>
      <c r="D33" s="7"/>
      <c r="E33" s="7"/>
      <c r="F33" s="8" t="s">
        <v>814</v>
      </c>
    </row>
    <row r="34" spans="1:6" ht="14.1" customHeight="1" x14ac:dyDescent="0.2">
      <c r="A34" s="97" t="s">
        <v>233</v>
      </c>
      <c r="B34" s="83" t="s">
        <v>406</v>
      </c>
      <c r="C34" s="7" t="s">
        <v>205</v>
      </c>
      <c r="D34" s="7"/>
      <c r="E34" s="7"/>
      <c r="F34" s="8" t="s">
        <v>814</v>
      </c>
    </row>
    <row r="35" spans="1:6" ht="14.1" customHeight="1" x14ac:dyDescent="0.2">
      <c r="A35" s="97" t="s">
        <v>234</v>
      </c>
      <c r="B35" s="7" t="s">
        <v>56</v>
      </c>
      <c r="C35" s="7" t="s">
        <v>205</v>
      </c>
      <c r="D35" s="7"/>
      <c r="E35" s="7"/>
      <c r="F35" s="8" t="s">
        <v>814</v>
      </c>
    </row>
    <row r="36" spans="1:6" ht="14.1" customHeight="1" x14ac:dyDescent="0.2">
      <c r="A36" s="97" t="s">
        <v>235</v>
      </c>
      <c r="B36" s="7" t="s">
        <v>56</v>
      </c>
      <c r="C36" s="7" t="s">
        <v>205</v>
      </c>
      <c r="D36" s="7"/>
      <c r="E36" s="7"/>
      <c r="F36" s="8" t="s">
        <v>815</v>
      </c>
    </row>
    <row r="37" spans="1:6" ht="14.1" customHeight="1" x14ac:dyDescent="0.2">
      <c r="A37" s="97" t="s">
        <v>236</v>
      </c>
      <c r="B37" s="7" t="s">
        <v>56</v>
      </c>
      <c r="C37" s="7" t="s">
        <v>205</v>
      </c>
      <c r="D37" s="7"/>
      <c r="E37" s="7"/>
      <c r="F37" s="8" t="s">
        <v>814</v>
      </c>
    </row>
    <row r="38" spans="1:6" ht="14.1" customHeight="1" x14ac:dyDescent="0.2">
      <c r="A38" s="97" t="s">
        <v>237</v>
      </c>
      <c r="B38" s="7" t="s">
        <v>56</v>
      </c>
      <c r="C38" s="7" t="s">
        <v>205</v>
      </c>
      <c r="D38" s="7"/>
      <c r="E38" s="7"/>
      <c r="F38" s="8" t="s">
        <v>814</v>
      </c>
    </row>
    <row r="39" spans="1:6" ht="14.1" customHeight="1" x14ac:dyDescent="0.2">
      <c r="A39" s="97" t="s">
        <v>238</v>
      </c>
      <c r="B39" s="7" t="s">
        <v>56</v>
      </c>
      <c r="C39" s="7" t="s">
        <v>205</v>
      </c>
      <c r="D39" s="7"/>
      <c r="E39" s="7"/>
      <c r="F39" s="8" t="s">
        <v>814</v>
      </c>
    </row>
    <row r="40" spans="1:6" ht="14.1" customHeight="1" x14ac:dyDescent="0.2">
      <c r="A40" s="97" t="s">
        <v>239</v>
      </c>
      <c r="B40" s="7" t="s">
        <v>56</v>
      </c>
      <c r="C40" s="7" t="s">
        <v>205</v>
      </c>
      <c r="D40" s="7"/>
      <c r="E40" s="7"/>
      <c r="F40" s="8" t="s">
        <v>815</v>
      </c>
    </row>
    <row r="41" spans="1:6" ht="14.1" customHeight="1" x14ac:dyDescent="0.2">
      <c r="A41" s="97" t="s">
        <v>240</v>
      </c>
      <c r="B41" s="7" t="s">
        <v>56</v>
      </c>
      <c r="C41" s="7" t="s">
        <v>205</v>
      </c>
      <c r="D41" s="7"/>
      <c r="E41" s="7"/>
      <c r="F41" s="8" t="s">
        <v>816</v>
      </c>
    </row>
    <row r="42" spans="1:6" ht="14.1" customHeight="1" x14ac:dyDescent="0.2">
      <c r="A42" s="97" t="s">
        <v>241</v>
      </c>
      <c r="B42" s="7" t="s">
        <v>56</v>
      </c>
      <c r="C42" s="7" t="s">
        <v>205</v>
      </c>
      <c r="D42" s="7"/>
      <c r="E42" s="7"/>
      <c r="F42" s="8" t="s">
        <v>817</v>
      </c>
    </row>
    <row r="43" spans="1:6" ht="14.1" customHeight="1" x14ac:dyDescent="0.2">
      <c r="A43" s="97" t="s">
        <v>242</v>
      </c>
      <c r="B43" s="7" t="s">
        <v>56</v>
      </c>
      <c r="C43" s="7" t="s">
        <v>205</v>
      </c>
      <c r="D43" s="7"/>
      <c r="E43" s="7"/>
      <c r="F43" s="8" t="s">
        <v>818</v>
      </c>
    </row>
    <row r="44" spans="1:6" ht="14.1" customHeight="1" x14ac:dyDescent="0.2">
      <c r="A44" s="97" t="s">
        <v>243</v>
      </c>
      <c r="B44" s="7" t="s">
        <v>56</v>
      </c>
      <c r="C44" s="7" t="s">
        <v>205</v>
      </c>
      <c r="D44" s="7"/>
      <c r="E44" s="7"/>
      <c r="F44" s="8" t="s">
        <v>818</v>
      </c>
    </row>
    <row r="45" spans="1:6" ht="14.1" customHeight="1" x14ac:dyDescent="0.2">
      <c r="A45" s="97" t="s">
        <v>244</v>
      </c>
      <c r="B45" s="7" t="s">
        <v>56</v>
      </c>
      <c r="C45" s="7" t="s">
        <v>205</v>
      </c>
      <c r="D45" s="7"/>
      <c r="E45" s="7"/>
      <c r="F45" s="8" t="s">
        <v>819</v>
      </c>
    </row>
    <row r="46" spans="1:6" ht="14.1" customHeight="1" x14ac:dyDescent="0.2">
      <c r="A46" s="97" t="s">
        <v>245</v>
      </c>
      <c r="B46" s="7" t="s">
        <v>56</v>
      </c>
      <c r="C46" s="7" t="s">
        <v>205</v>
      </c>
      <c r="D46" s="7"/>
      <c r="E46" s="7"/>
      <c r="F46" s="8" t="s">
        <v>820</v>
      </c>
    </row>
    <row r="47" spans="1:6" ht="14.1" customHeight="1" x14ac:dyDescent="0.2">
      <c r="A47" s="97" t="s">
        <v>246</v>
      </c>
      <c r="B47" s="7" t="s">
        <v>56</v>
      </c>
      <c r="C47" s="7" t="s">
        <v>205</v>
      </c>
      <c r="D47" s="7"/>
      <c r="E47" s="7"/>
      <c r="F47" s="8" t="s">
        <v>821</v>
      </c>
    </row>
    <row r="48" spans="1:6" ht="14.1" customHeight="1" x14ac:dyDescent="0.2">
      <c r="A48" s="97" t="s">
        <v>247</v>
      </c>
      <c r="B48" s="7" t="s">
        <v>56</v>
      </c>
      <c r="C48" s="7" t="s">
        <v>205</v>
      </c>
      <c r="D48" s="7"/>
      <c r="E48" s="7"/>
      <c r="F48" s="8" t="s">
        <v>822</v>
      </c>
    </row>
    <row r="49" spans="1:6" ht="14.1" customHeight="1" x14ac:dyDescent="0.2">
      <c r="A49" s="97" t="s">
        <v>248</v>
      </c>
      <c r="B49" s="7" t="s">
        <v>56</v>
      </c>
      <c r="C49" s="7" t="s">
        <v>205</v>
      </c>
      <c r="D49" s="7"/>
      <c r="E49" s="7"/>
      <c r="F49" s="8" t="s">
        <v>823</v>
      </c>
    </row>
    <row r="50" spans="1:6" ht="14.1" customHeight="1" x14ac:dyDescent="0.2">
      <c r="A50" s="97" t="s">
        <v>249</v>
      </c>
      <c r="B50" s="7" t="s">
        <v>56</v>
      </c>
      <c r="C50" s="7" t="s">
        <v>205</v>
      </c>
      <c r="D50" s="7"/>
      <c r="E50" s="7"/>
      <c r="F50" s="8" t="s">
        <v>824</v>
      </c>
    </row>
    <row r="51" spans="1:6" ht="14.1" customHeight="1" x14ac:dyDescent="0.2">
      <c r="A51" s="97" t="s">
        <v>250</v>
      </c>
      <c r="B51" s="7" t="s">
        <v>56</v>
      </c>
      <c r="C51" s="7" t="s">
        <v>205</v>
      </c>
      <c r="D51" s="7"/>
      <c r="E51" s="7"/>
      <c r="F51" s="8" t="s">
        <v>824</v>
      </c>
    </row>
    <row r="52" spans="1:6" ht="14.1" customHeight="1" x14ac:dyDescent="0.2">
      <c r="A52" s="97" t="s">
        <v>251</v>
      </c>
      <c r="B52" s="7" t="s">
        <v>56</v>
      </c>
      <c r="C52" s="7" t="s">
        <v>205</v>
      </c>
      <c r="D52" s="7"/>
      <c r="E52" s="7"/>
      <c r="F52" s="8" t="s">
        <v>825</v>
      </c>
    </row>
    <row r="53" spans="1:6" ht="14.1" customHeight="1" x14ac:dyDescent="0.2">
      <c r="A53" s="97" t="s">
        <v>252</v>
      </c>
      <c r="B53" s="7" t="s">
        <v>56</v>
      </c>
      <c r="C53" s="7" t="s">
        <v>205</v>
      </c>
      <c r="D53" s="7"/>
      <c r="E53" s="7"/>
      <c r="F53" s="8" t="s">
        <v>826</v>
      </c>
    </row>
    <row r="54" spans="1:6" ht="14.1" customHeight="1" x14ac:dyDescent="0.2">
      <c r="A54" s="97" t="s">
        <v>253</v>
      </c>
      <c r="B54" s="7" t="s">
        <v>56</v>
      </c>
      <c r="C54" s="7" t="s">
        <v>205</v>
      </c>
      <c r="D54" s="7"/>
      <c r="E54" s="7"/>
      <c r="F54" s="8" t="s">
        <v>827</v>
      </c>
    </row>
    <row r="55" spans="1:6" ht="14.1" customHeight="1" x14ac:dyDescent="0.2">
      <c r="A55" s="97" t="s">
        <v>254</v>
      </c>
      <c r="B55" s="7" t="s">
        <v>56</v>
      </c>
      <c r="C55" s="7" t="s">
        <v>205</v>
      </c>
      <c r="D55" s="7"/>
      <c r="E55" s="7"/>
      <c r="F55" s="8" t="s">
        <v>828</v>
      </c>
    </row>
    <row r="56" spans="1:6" ht="14.1" customHeight="1" x14ac:dyDescent="0.2">
      <c r="A56" s="97" t="s">
        <v>255</v>
      </c>
      <c r="B56" s="7" t="s">
        <v>56</v>
      </c>
      <c r="C56" s="7" t="s">
        <v>205</v>
      </c>
      <c r="D56" s="7"/>
      <c r="E56" s="7"/>
      <c r="F56" s="8" t="s">
        <v>829</v>
      </c>
    </row>
    <row r="57" spans="1:6" ht="14.1" customHeight="1" thickBot="1" x14ac:dyDescent="0.25">
      <c r="A57" s="28" t="s">
        <v>362</v>
      </c>
      <c r="B57" s="20">
        <f>COUNTA(B12:B56)</f>
        <v>45</v>
      </c>
      <c r="C57" s="20"/>
      <c r="D57" s="20"/>
      <c r="E57" s="20"/>
      <c r="F57" s="23"/>
    </row>
    <row r="58" spans="1:6" ht="14.1" customHeight="1" x14ac:dyDescent="0.2">
      <c r="A58" s="101" t="s">
        <v>256</v>
      </c>
      <c r="B58" s="102" t="s">
        <v>58</v>
      </c>
      <c r="C58" s="102"/>
      <c r="D58" s="102"/>
      <c r="E58" s="102"/>
      <c r="F58" s="103"/>
    </row>
    <row r="59" spans="1:6" ht="14.1" customHeight="1" x14ac:dyDescent="0.2">
      <c r="A59" s="6" t="s">
        <v>257</v>
      </c>
      <c r="B59" s="7" t="s">
        <v>56</v>
      </c>
      <c r="C59" s="7" t="s">
        <v>205</v>
      </c>
      <c r="D59" s="7"/>
      <c r="E59" s="7"/>
      <c r="F59" s="8" t="s">
        <v>830</v>
      </c>
    </row>
    <row r="60" spans="1:6" ht="14.1" customHeight="1" x14ac:dyDescent="0.2">
      <c r="A60" s="6" t="s">
        <v>258</v>
      </c>
      <c r="B60" s="7" t="s">
        <v>56</v>
      </c>
      <c r="C60" s="7" t="s">
        <v>205</v>
      </c>
      <c r="D60" s="7"/>
      <c r="E60" s="7"/>
      <c r="F60" s="8" t="s">
        <v>831</v>
      </c>
    </row>
    <row r="61" spans="1:6" ht="14.1" customHeight="1" x14ac:dyDescent="0.2">
      <c r="A61" s="6" t="s">
        <v>259</v>
      </c>
      <c r="B61" s="7" t="s">
        <v>56</v>
      </c>
      <c r="C61" s="7" t="s">
        <v>205</v>
      </c>
      <c r="D61" s="7"/>
      <c r="E61" s="7"/>
      <c r="F61" s="8" t="s">
        <v>832</v>
      </c>
    </row>
    <row r="62" spans="1:6" ht="14.1" customHeight="1" x14ac:dyDescent="0.2">
      <c r="A62" s="6" t="s">
        <v>260</v>
      </c>
      <c r="B62" s="7" t="s">
        <v>56</v>
      </c>
      <c r="C62" s="7" t="s">
        <v>205</v>
      </c>
      <c r="D62" s="7"/>
      <c r="E62" s="7"/>
      <c r="F62" s="8" t="s">
        <v>833</v>
      </c>
    </row>
    <row r="63" spans="1:6" ht="14.1" customHeight="1" x14ac:dyDescent="0.2">
      <c r="A63" s="6" t="s">
        <v>261</v>
      </c>
      <c r="B63" s="7" t="s">
        <v>56</v>
      </c>
      <c r="C63" s="7" t="s">
        <v>205</v>
      </c>
      <c r="D63" s="7"/>
      <c r="E63" s="7"/>
      <c r="F63" s="8" t="s">
        <v>834</v>
      </c>
    </row>
    <row r="64" spans="1:6" ht="14.1" customHeight="1" x14ac:dyDescent="0.2">
      <c r="A64" s="6" t="s">
        <v>262</v>
      </c>
      <c r="B64" s="7" t="s">
        <v>56</v>
      </c>
      <c r="C64" s="7" t="s">
        <v>205</v>
      </c>
      <c r="D64" s="7"/>
      <c r="E64" s="7"/>
      <c r="F64" s="8" t="s">
        <v>835</v>
      </c>
    </row>
    <row r="65" spans="1:6" ht="14.1" customHeight="1" x14ac:dyDescent="0.2">
      <c r="A65" s="6" t="s">
        <v>263</v>
      </c>
      <c r="B65" s="7" t="s">
        <v>56</v>
      </c>
      <c r="C65" s="7" t="s">
        <v>205</v>
      </c>
      <c r="D65" s="7"/>
      <c r="E65" s="7"/>
      <c r="F65" s="8" t="s">
        <v>836</v>
      </c>
    </row>
    <row r="66" spans="1:6" ht="14.1" customHeight="1" x14ac:dyDescent="0.2">
      <c r="A66" s="6" t="s">
        <v>264</v>
      </c>
      <c r="B66" s="7" t="s">
        <v>56</v>
      </c>
      <c r="C66" s="7" t="s">
        <v>205</v>
      </c>
      <c r="D66" s="7"/>
      <c r="E66" s="7"/>
      <c r="F66" s="8" t="s">
        <v>837</v>
      </c>
    </row>
    <row r="67" spans="1:6" ht="14.1" customHeight="1" x14ac:dyDescent="0.2">
      <c r="A67" s="97" t="s">
        <v>838</v>
      </c>
      <c r="B67" s="83" t="s">
        <v>399</v>
      </c>
      <c r="C67" s="7" t="s">
        <v>205</v>
      </c>
      <c r="D67" s="7"/>
      <c r="E67" s="7"/>
      <c r="F67" s="8" t="s">
        <v>837</v>
      </c>
    </row>
    <row r="68" spans="1:6" ht="14.1" customHeight="1" x14ac:dyDescent="0.2">
      <c r="A68" s="97" t="s">
        <v>265</v>
      </c>
      <c r="B68" s="7" t="s">
        <v>56</v>
      </c>
      <c r="C68" s="7" t="s">
        <v>205</v>
      </c>
      <c r="D68" s="7"/>
      <c r="E68" s="7"/>
      <c r="F68" s="8" t="s">
        <v>839</v>
      </c>
    </row>
    <row r="69" spans="1:6" ht="14.1" customHeight="1" x14ac:dyDescent="0.2">
      <c r="A69" s="97" t="s">
        <v>266</v>
      </c>
      <c r="B69" s="7" t="s">
        <v>56</v>
      </c>
      <c r="C69" s="7" t="s">
        <v>205</v>
      </c>
      <c r="D69" s="7"/>
      <c r="E69" s="7"/>
      <c r="F69" s="8" t="s">
        <v>840</v>
      </c>
    </row>
    <row r="70" spans="1:6" ht="14.1" customHeight="1" x14ac:dyDescent="0.2">
      <c r="A70" s="97" t="s">
        <v>267</v>
      </c>
      <c r="B70" s="7" t="s">
        <v>56</v>
      </c>
      <c r="C70" s="7" t="s">
        <v>205</v>
      </c>
      <c r="D70" s="7"/>
      <c r="E70" s="7"/>
      <c r="F70" s="8" t="s">
        <v>444</v>
      </c>
    </row>
    <row r="71" spans="1:6" ht="14.1" customHeight="1" x14ac:dyDescent="0.2">
      <c r="A71" s="97" t="s">
        <v>268</v>
      </c>
      <c r="B71" s="7" t="s">
        <v>56</v>
      </c>
      <c r="C71" s="7" t="s">
        <v>205</v>
      </c>
      <c r="D71" s="7"/>
      <c r="E71" s="7"/>
      <c r="F71" s="8" t="s">
        <v>841</v>
      </c>
    </row>
    <row r="72" spans="1:6" ht="14.1" customHeight="1" x14ac:dyDescent="0.2">
      <c r="A72" s="97" t="s">
        <v>269</v>
      </c>
      <c r="B72" s="7" t="s">
        <v>56</v>
      </c>
      <c r="C72" s="7" t="s">
        <v>205</v>
      </c>
      <c r="D72" s="7"/>
      <c r="E72" s="7"/>
      <c r="F72" s="8" t="s">
        <v>842</v>
      </c>
    </row>
    <row r="73" spans="1:6" ht="14.1" customHeight="1" x14ac:dyDescent="0.2">
      <c r="A73" s="97" t="s">
        <v>270</v>
      </c>
      <c r="B73" s="7" t="s">
        <v>56</v>
      </c>
      <c r="C73" s="7" t="s">
        <v>205</v>
      </c>
      <c r="D73" s="7"/>
      <c r="E73" s="7"/>
      <c r="F73" s="8" t="s">
        <v>820</v>
      </c>
    </row>
    <row r="74" spans="1:6" ht="14.1" customHeight="1" x14ac:dyDescent="0.2">
      <c r="A74" s="97" t="s">
        <v>271</v>
      </c>
      <c r="B74" s="7" t="s">
        <v>56</v>
      </c>
      <c r="C74" s="7" t="s">
        <v>205</v>
      </c>
      <c r="D74" s="7"/>
      <c r="E74" s="7"/>
      <c r="F74" s="8" t="s">
        <v>821</v>
      </c>
    </row>
    <row r="75" spans="1:6" ht="14.1" customHeight="1" x14ac:dyDescent="0.2">
      <c r="A75" s="97" t="s">
        <v>272</v>
      </c>
      <c r="B75" s="7" t="s">
        <v>56</v>
      </c>
      <c r="C75" s="7" t="s">
        <v>205</v>
      </c>
      <c r="D75" s="7"/>
      <c r="E75" s="7"/>
      <c r="F75" s="8" t="s">
        <v>843</v>
      </c>
    </row>
    <row r="76" spans="1:6" ht="14.1" customHeight="1" x14ac:dyDescent="0.2">
      <c r="A76" s="97" t="s">
        <v>273</v>
      </c>
      <c r="B76" s="7" t="s">
        <v>56</v>
      </c>
      <c r="C76" s="7" t="s">
        <v>205</v>
      </c>
      <c r="D76" s="7"/>
      <c r="E76" s="7"/>
      <c r="F76" s="8" t="s">
        <v>844</v>
      </c>
    </row>
    <row r="77" spans="1:6" ht="14.1" customHeight="1" x14ac:dyDescent="0.2">
      <c r="A77" s="97" t="s">
        <v>274</v>
      </c>
      <c r="B77" s="7" t="s">
        <v>56</v>
      </c>
      <c r="C77" s="7" t="s">
        <v>205</v>
      </c>
      <c r="D77" s="7"/>
      <c r="E77" s="7"/>
      <c r="F77" s="8" t="s">
        <v>845</v>
      </c>
    </row>
    <row r="78" spans="1:6" ht="14.1" customHeight="1" x14ac:dyDescent="0.2">
      <c r="A78" s="97" t="s">
        <v>275</v>
      </c>
      <c r="B78" s="7" t="s">
        <v>56</v>
      </c>
      <c r="C78" s="7" t="s">
        <v>205</v>
      </c>
      <c r="D78" s="7"/>
      <c r="E78" s="7"/>
      <c r="F78" s="8" t="s">
        <v>846</v>
      </c>
    </row>
    <row r="79" spans="1:6" ht="14.1" customHeight="1" x14ac:dyDescent="0.2">
      <c r="A79" s="97" t="s">
        <v>276</v>
      </c>
      <c r="B79" s="7" t="s">
        <v>56</v>
      </c>
      <c r="C79" s="7" t="s">
        <v>205</v>
      </c>
      <c r="D79" s="7"/>
      <c r="E79" s="7"/>
      <c r="F79" s="8" t="s">
        <v>444</v>
      </c>
    </row>
    <row r="80" spans="1:6" ht="14.1" customHeight="1" x14ac:dyDescent="0.2">
      <c r="A80" s="97" t="s">
        <v>277</v>
      </c>
      <c r="B80" s="7" t="s">
        <v>56</v>
      </c>
      <c r="C80" s="7" t="s">
        <v>205</v>
      </c>
      <c r="D80" s="7"/>
      <c r="E80" s="7"/>
      <c r="F80" s="8" t="s">
        <v>847</v>
      </c>
    </row>
    <row r="81" spans="1:6" ht="14.1" customHeight="1" x14ac:dyDescent="0.2">
      <c r="A81" s="97" t="s">
        <v>278</v>
      </c>
      <c r="B81" s="7" t="s">
        <v>56</v>
      </c>
      <c r="C81" s="7" t="s">
        <v>205</v>
      </c>
      <c r="D81" s="7"/>
      <c r="E81" s="7"/>
      <c r="F81" s="8" t="s">
        <v>848</v>
      </c>
    </row>
    <row r="82" spans="1:6" ht="14.1" customHeight="1" x14ac:dyDescent="0.2">
      <c r="A82" s="97" t="s">
        <v>279</v>
      </c>
      <c r="B82" s="83" t="s">
        <v>406</v>
      </c>
      <c r="C82" s="7" t="s">
        <v>205</v>
      </c>
      <c r="D82" s="7"/>
      <c r="E82" s="7"/>
      <c r="F82" s="8" t="s">
        <v>849</v>
      </c>
    </row>
    <row r="83" spans="1:6" ht="14.1" customHeight="1" x14ac:dyDescent="0.2">
      <c r="A83" s="97" t="s">
        <v>280</v>
      </c>
      <c r="B83" s="7" t="s">
        <v>56</v>
      </c>
      <c r="C83" s="7" t="s">
        <v>205</v>
      </c>
      <c r="D83" s="7"/>
      <c r="E83" s="7"/>
      <c r="F83" s="8" t="s">
        <v>828</v>
      </c>
    </row>
    <row r="84" spans="1:6" ht="14.1" customHeight="1" x14ac:dyDescent="0.2">
      <c r="A84" s="97" t="s">
        <v>281</v>
      </c>
      <c r="B84" s="7" t="s">
        <v>56</v>
      </c>
      <c r="C84" s="7" t="s">
        <v>205</v>
      </c>
      <c r="D84" s="7"/>
      <c r="E84" s="7"/>
      <c r="F84" s="8" t="s">
        <v>850</v>
      </c>
    </row>
    <row r="85" spans="1:6" ht="14.1" customHeight="1" x14ac:dyDescent="0.2">
      <c r="A85" s="97" t="s">
        <v>282</v>
      </c>
      <c r="B85" s="7" t="s">
        <v>56</v>
      </c>
      <c r="C85" s="7" t="s">
        <v>205</v>
      </c>
      <c r="D85" s="7"/>
      <c r="E85" s="7"/>
      <c r="F85" s="8" t="s">
        <v>851</v>
      </c>
    </row>
    <row r="86" spans="1:6" ht="14.1" customHeight="1" x14ac:dyDescent="0.2">
      <c r="A86" s="97" t="s">
        <v>283</v>
      </c>
      <c r="B86" s="83" t="s">
        <v>406</v>
      </c>
      <c r="C86" s="7" t="s">
        <v>205</v>
      </c>
      <c r="D86" s="7"/>
      <c r="E86" s="7"/>
      <c r="F86" s="8" t="s">
        <v>783</v>
      </c>
    </row>
    <row r="87" spans="1:6" ht="14.1" customHeight="1" x14ac:dyDescent="0.2">
      <c r="A87" s="97" t="s">
        <v>284</v>
      </c>
      <c r="B87" s="83" t="s">
        <v>406</v>
      </c>
      <c r="C87" s="7" t="s">
        <v>205</v>
      </c>
      <c r="D87" s="7"/>
      <c r="E87" s="7"/>
      <c r="F87" s="8" t="s">
        <v>783</v>
      </c>
    </row>
    <row r="88" spans="1:6" ht="14.1" customHeight="1" thickBot="1" x14ac:dyDescent="0.25">
      <c r="A88" s="28" t="s">
        <v>363</v>
      </c>
      <c r="B88" s="20">
        <f>COUNTA(B59:B87)</f>
        <v>29</v>
      </c>
      <c r="C88" s="20"/>
      <c r="D88" s="20"/>
      <c r="E88" s="20"/>
      <c r="F88" s="23"/>
    </row>
    <row r="89" spans="1:6" ht="14.1" customHeight="1" x14ac:dyDescent="0.2">
      <c r="A89" s="101" t="s">
        <v>285</v>
      </c>
      <c r="B89" s="102" t="s">
        <v>58</v>
      </c>
      <c r="C89" s="102"/>
      <c r="D89" s="102"/>
      <c r="E89" s="102"/>
      <c r="F89" s="103"/>
    </row>
    <row r="90" spans="1:6" ht="14.1" customHeight="1" x14ac:dyDescent="0.2">
      <c r="A90" s="6" t="s">
        <v>286</v>
      </c>
      <c r="B90" s="7" t="s">
        <v>56</v>
      </c>
      <c r="C90" s="7" t="s">
        <v>205</v>
      </c>
      <c r="D90" s="7"/>
      <c r="E90" s="7"/>
      <c r="F90" s="8" t="s">
        <v>858</v>
      </c>
    </row>
    <row r="91" spans="1:6" ht="14.1" customHeight="1" x14ac:dyDescent="0.2">
      <c r="A91" s="6" t="s">
        <v>287</v>
      </c>
      <c r="B91" s="7" t="s">
        <v>56</v>
      </c>
      <c r="C91" s="7" t="s">
        <v>205</v>
      </c>
      <c r="D91" s="7"/>
      <c r="E91" s="7"/>
      <c r="F91" s="8" t="s">
        <v>859</v>
      </c>
    </row>
    <row r="92" spans="1:6" ht="14.1" customHeight="1" x14ac:dyDescent="0.2">
      <c r="A92" s="6" t="s">
        <v>288</v>
      </c>
      <c r="B92" s="7" t="s">
        <v>56</v>
      </c>
      <c r="C92" s="7" t="s">
        <v>205</v>
      </c>
      <c r="D92" s="7"/>
      <c r="E92" s="7"/>
      <c r="F92" s="8" t="s">
        <v>860</v>
      </c>
    </row>
    <row r="93" spans="1:6" ht="14.1" customHeight="1" x14ac:dyDescent="0.2">
      <c r="A93" s="6" t="s">
        <v>289</v>
      </c>
      <c r="B93" s="7" t="s">
        <v>56</v>
      </c>
      <c r="C93" s="7" t="s">
        <v>205</v>
      </c>
      <c r="D93" s="7"/>
      <c r="E93" s="7"/>
      <c r="F93" s="8" t="s">
        <v>861</v>
      </c>
    </row>
    <row r="94" spans="1:6" ht="14.1" customHeight="1" x14ac:dyDescent="0.2">
      <c r="A94" s="6" t="s">
        <v>290</v>
      </c>
      <c r="B94" s="7" t="s">
        <v>56</v>
      </c>
      <c r="C94" s="7" t="s">
        <v>205</v>
      </c>
      <c r="D94" s="7"/>
      <c r="E94" s="7"/>
      <c r="F94" s="8" t="s">
        <v>862</v>
      </c>
    </row>
    <row r="95" spans="1:6" ht="14.1" customHeight="1" x14ac:dyDescent="0.2">
      <c r="A95" s="6" t="s">
        <v>291</v>
      </c>
      <c r="B95" s="7" t="s">
        <v>56</v>
      </c>
      <c r="C95" s="7" t="s">
        <v>205</v>
      </c>
      <c r="D95" s="7"/>
      <c r="E95" s="7"/>
      <c r="F95" s="8" t="s">
        <v>863</v>
      </c>
    </row>
    <row r="96" spans="1:6" ht="14.1" customHeight="1" x14ac:dyDescent="0.2">
      <c r="A96" s="6" t="s">
        <v>292</v>
      </c>
      <c r="B96" s="7" t="s">
        <v>56</v>
      </c>
      <c r="C96" s="7" t="s">
        <v>205</v>
      </c>
      <c r="D96" s="7"/>
      <c r="E96" s="7"/>
      <c r="F96" s="8" t="s">
        <v>864</v>
      </c>
    </row>
    <row r="97" spans="1:6" ht="14.1" customHeight="1" x14ac:dyDescent="0.2">
      <c r="A97" s="6" t="s">
        <v>293</v>
      </c>
      <c r="B97" s="7" t="s">
        <v>56</v>
      </c>
      <c r="C97" s="7" t="s">
        <v>205</v>
      </c>
      <c r="D97" s="7"/>
      <c r="E97" s="7"/>
      <c r="F97" s="8" t="s">
        <v>865</v>
      </c>
    </row>
    <row r="98" spans="1:6" ht="14.1" customHeight="1" x14ac:dyDescent="0.2">
      <c r="A98" s="97" t="s">
        <v>852</v>
      </c>
      <c r="B98" s="83" t="s">
        <v>399</v>
      </c>
      <c r="C98" s="7" t="s">
        <v>205</v>
      </c>
      <c r="D98" s="7"/>
      <c r="E98" s="7"/>
      <c r="F98" s="8" t="s">
        <v>865</v>
      </c>
    </row>
    <row r="99" spans="1:6" ht="14.1" customHeight="1" x14ac:dyDescent="0.2">
      <c r="A99" s="97" t="s">
        <v>294</v>
      </c>
      <c r="B99" s="7" t="s">
        <v>56</v>
      </c>
      <c r="C99" s="7" t="s">
        <v>205</v>
      </c>
      <c r="D99" s="7"/>
      <c r="E99" s="7"/>
      <c r="F99" s="8" t="s">
        <v>866</v>
      </c>
    </row>
    <row r="100" spans="1:6" ht="14.1" customHeight="1" x14ac:dyDescent="0.2">
      <c r="A100" s="97" t="s">
        <v>295</v>
      </c>
      <c r="B100" s="7" t="s">
        <v>56</v>
      </c>
      <c r="C100" s="7" t="s">
        <v>205</v>
      </c>
      <c r="D100" s="7"/>
      <c r="E100" s="7"/>
      <c r="F100" s="8" t="s">
        <v>867</v>
      </c>
    </row>
    <row r="101" spans="1:6" ht="14.1" customHeight="1" x14ac:dyDescent="0.2">
      <c r="A101" s="97" t="s">
        <v>296</v>
      </c>
      <c r="B101" s="7" t="s">
        <v>56</v>
      </c>
      <c r="C101" s="7" t="s">
        <v>205</v>
      </c>
      <c r="D101" s="7"/>
      <c r="E101" s="7"/>
      <c r="F101" s="8" t="s">
        <v>444</v>
      </c>
    </row>
    <row r="102" spans="1:6" ht="14.1" customHeight="1" x14ac:dyDescent="0.2">
      <c r="A102" s="97" t="s">
        <v>297</v>
      </c>
      <c r="B102" s="7" t="s">
        <v>56</v>
      </c>
      <c r="C102" s="7" t="s">
        <v>205</v>
      </c>
      <c r="D102" s="7"/>
      <c r="E102" s="7"/>
      <c r="F102" s="8" t="s">
        <v>868</v>
      </c>
    </row>
    <row r="103" spans="1:6" ht="14.1" customHeight="1" x14ac:dyDescent="0.2">
      <c r="A103" s="97" t="s">
        <v>298</v>
      </c>
      <c r="B103" s="7" t="s">
        <v>56</v>
      </c>
      <c r="C103" s="7" t="s">
        <v>205</v>
      </c>
      <c r="D103" s="7"/>
      <c r="E103" s="7"/>
      <c r="F103" s="8" t="s">
        <v>869</v>
      </c>
    </row>
    <row r="104" spans="1:6" ht="14.1" customHeight="1" x14ac:dyDescent="0.2">
      <c r="A104" s="97" t="s">
        <v>299</v>
      </c>
      <c r="B104" s="7" t="s">
        <v>56</v>
      </c>
      <c r="C104" s="7" t="s">
        <v>205</v>
      </c>
      <c r="D104" s="7"/>
      <c r="E104" s="7"/>
      <c r="F104" s="8" t="s">
        <v>820</v>
      </c>
    </row>
    <row r="105" spans="1:6" ht="14.1" customHeight="1" x14ac:dyDescent="0.2">
      <c r="A105" s="97" t="s">
        <v>300</v>
      </c>
      <c r="B105" s="7" t="s">
        <v>56</v>
      </c>
      <c r="C105" s="7" t="s">
        <v>205</v>
      </c>
      <c r="D105" s="7"/>
      <c r="E105" s="7"/>
      <c r="F105" s="8" t="s">
        <v>821</v>
      </c>
    </row>
    <row r="106" spans="1:6" ht="14.1" customHeight="1" x14ac:dyDescent="0.2">
      <c r="A106" s="97" t="s">
        <v>301</v>
      </c>
      <c r="B106" s="7" t="s">
        <v>56</v>
      </c>
      <c r="C106" s="7" t="s">
        <v>205</v>
      </c>
      <c r="D106" s="7"/>
      <c r="E106" s="7"/>
      <c r="F106" s="8" t="s">
        <v>870</v>
      </c>
    </row>
    <row r="107" spans="1:6" ht="14.1" customHeight="1" x14ac:dyDescent="0.2">
      <c r="A107" s="97" t="s">
        <v>302</v>
      </c>
      <c r="B107" s="7" t="s">
        <v>56</v>
      </c>
      <c r="C107" s="7" t="s">
        <v>205</v>
      </c>
      <c r="D107" s="7"/>
      <c r="E107" s="7"/>
      <c r="F107" s="8" t="s">
        <v>871</v>
      </c>
    </row>
    <row r="108" spans="1:6" ht="14.1" customHeight="1" x14ac:dyDescent="0.2">
      <c r="A108" s="97" t="s">
        <v>303</v>
      </c>
      <c r="B108" s="7" t="s">
        <v>56</v>
      </c>
      <c r="C108" s="7" t="s">
        <v>205</v>
      </c>
      <c r="D108" s="7"/>
      <c r="E108" s="7"/>
      <c r="F108" s="8" t="s">
        <v>872</v>
      </c>
    </row>
    <row r="109" spans="1:6" ht="14.1" customHeight="1" x14ac:dyDescent="0.2">
      <c r="A109" s="97" t="s">
        <v>304</v>
      </c>
      <c r="B109" s="7" t="s">
        <v>56</v>
      </c>
      <c r="C109" s="7" t="s">
        <v>205</v>
      </c>
      <c r="D109" s="7"/>
      <c r="E109" s="7"/>
      <c r="F109" s="8" t="s">
        <v>873</v>
      </c>
    </row>
    <row r="110" spans="1:6" ht="14.1" customHeight="1" x14ac:dyDescent="0.2">
      <c r="A110" s="97" t="s">
        <v>305</v>
      </c>
      <c r="B110" s="7" t="s">
        <v>56</v>
      </c>
      <c r="C110" s="7" t="s">
        <v>205</v>
      </c>
      <c r="D110" s="7"/>
      <c r="E110" s="7"/>
      <c r="F110" s="8" t="s">
        <v>847</v>
      </c>
    </row>
    <row r="111" spans="1:6" ht="14.1" customHeight="1" x14ac:dyDescent="0.2">
      <c r="A111" s="97" t="s">
        <v>306</v>
      </c>
      <c r="B111" s="7" t="s">
        <v>56</v>
      </c>
      <c r="C111" s="7" t="s">
        <v>205</v>
      </c>
      <c r="D111" s="7"/>
      <c r="E111" s="7"/>
      <c r="F111" s="8" t="s">
        <v>848</v>
      </c>
    </row>
    <row r="112" spans="1:6" ht="14.1" customHeight="1" x14ac:dyDescent="0.2">
      <c r="A112" s="97" t="s">
        <v>307</v>
      </c>
      <c r="B112" s="83" t="s">
        <v>406</v>
      </c>
      <c r="C112" s="7" t="s">
        <v>205</v>
      </c>
      <c r="D112" s="7"/>
      <c r="E112" s="7"/>
      <c r="F112" s="8" t="s">
        <v>849</v>
      </c>
    </row>
    <row r="113" spans="1:6" ht="14.1" customHeight="1" x14ac:dyDescent="0.2">
      <c r="A113" s="97" t="s">
        <v>853</v>
      </c>
      <c r="B113" s="7" t="s">
        <v>56</v>
      </c>
      <c r="C113" s="7" t="s">
        <v>205</v>
      </c>
      <c r="D113" s="7"/>
      <c r="E113" s="7"/>
      <c r="F113" s="8" t="s">
        <v>828</v>
      </c>
    </row>
    <row r="114" spans="1:6" ht="14.1" customHeight="1" x14ac:dyDescent="0.2">
      <c r="A114" s="97" t="s">
        <v>854</v>
      </c>
      <c r="B114" s="7" t="s">
        <v>56</v>
      </c>
      <c r="C114" s="7" t="s">
        <v>205</v>
      </c>
      <c r="D114" s="7"/>
      <c r="E114" s="7"/>
      <c r="F114" s="8" t="s">
        <v>850</v>
      </c>
    </row>
    <row r="115" spans="1:6" ht="14.1" customHeight="1" x14ac:dyDescent="0.2">
      <c r="A115" s="97" t="s">
        <v>855</v>
      </c>
      <c r="B115" s="7" t="s">
        <v>56</v>
      </c>
      <c r="C115" s="7" t="s">
        <v>205</v>
      </c>
      <c r="D115" s="7"/>
      <c r="E115" s="7"/>
      <c r="F115" s="8" t="s">
        <v>851</v>
      </c>
    </row>
    <row r="116" spans="1:6" ht="14.1" customHeight="1" x14ac:dyDescent="0.2">
      <c r="A116" s="97" t="s">
        <v>856</v>
      </c>
      <c r="B116" s="83" t="s">
        <v>406</v>
      </c>
      <c r="C116" s="7" t="s">
        <v>205</v>
      </c>
      <c r="D116" s="7"/>
      <c r="E116" s="7"/>
      <c r="F116" s="8" t="s">
        <v>783</v>
      </c>
    </row>
    <row r="117" spans="1:6" ht="14.1" customHeight="1" x14ac:dyDescent="0.2">
      <c r="A117" s="97" t="s">
        <v>857</v>
      </c>
      <c r="B117" s="83" t="s">
        <v>406</v>
      </c>
      <c r="C117" s="7" t="s">
        <v>205</v>
      </c>
      <c r="D117" s="7"/>
      <c r="E117" s="7"/>
      <c r="F117" s="8" t="s">
        <v>783</v>
      </c>
    </row>
    <row r="118" spans="1:6" ht="14.1" customHeight="1" thickBot="1" x14ac:dyDescent="0.25">
      <c r="A118" s="28" t="s">
        <v>364</v>
      </c>
      <c r="B118" s="20">
        <f>COUNTA(B90:B117)</f>
        <v>28</v>
      </c>
      <c r="C118" s="20"/>
      <c r="D118" s="20"/>
      <c r="E118" s="20"/>
      <c r="F118" s="23"/>
    </row>
    <row r="119" spans="1:6" ht="14.1" customHeight="1" x14ac:dyDescent="0.2">
      <c r="A119" s="101" t="s">
        <v>308</v>
      </c>
      <c r="B119" s="102" t="s">
        <v>58</v>
      </c>
      <c r="C119" s="102"/>
      <c r="D119" s="102"/>
      <c r="E119" s="102"/>
      <c r="F119" s="103"/>
    </row>
    <row r="120" spans="1:6" ht="14.1" customHeight="1" x14ac:dyDescent="0.2">
      <c r="A120" s="6" t="s">
        <v>309</v>
      </c>
      <c r="B120" s="7" t="s">
        <v>56</v>
      </c>
      <c r="C120" s="7" t="s">
        <v>205</v>
      </c>
      <c r="D120" s="7"/>
      <c r="E120" s="7"/>
      <c r="F120" s="8" t="s">
        <v>874</v>
      </c>
    </row>
    <row r="121" spans="1:6" ht="14.1" customHeight="1" x14ac:dyDescent="0.2">
      <c r="A121" s="6" t="s">
        <v>310</v>
      </c>
      <c r="B121" s="7" t="s">
        <v>56</v>
      </c>
      <c r="C121" s="7" t="s">
        <v>205</v>
      </c>
      <c r="D121" s="7"/>
      <c r="E121" s="7"/>
      <c r="F121" s="8" t="s">
        <v>875</v>
      </c>
    </row>
    <row r="122" spans="1:6" ht="14.1" customHeight="1" x14ac:dyDescent="0.2">
      <c r="A122" s="6" t="s">
        <v>311</v>
      </c>
      <c r="B122" s="7" t="s">
        <v>56</v>
      </c>
      <c r="C122" s="7" t="s">
        <v>205</v>
      </c>
      <c r="D122" s="7"/>
      <c r="E122" s="7"/>
      <c r="F122" s="8" t="s">
        <v>876</v>
      </c>
    </row>
    <row r="123" spans="1:6" ht="14.1" customHeight="1" x14ac:dyDescent="0.2">
      <c r="A123" s="6" t="s">
        <v>312</v>
      </c>
      <c r="B123" s="7" t="s">
        <v>56</v>
      </c>
      <c r="C123" s="7" t="s">
        <v>205</v>
      </c>
      <c r="D123" s="7"/>
      <c r="E123" s="7"/>
      <c r="F123" s="8" t="s">
        <v>878</v>
      </c>
    </row>
    <row r="124" spans="1:6" ht="14.1" customHeight="1" x14ac:dyDescent="0.2">
      <c r="A124" s="6" t="s">
        <v>313</v>
      </c>
      <c r="B124" s="7" t="s">
        <v>56</v>
      </c>
      <c r="C124" s="7" t="s">
        <v>205</v>
      </c>
      <c r="D124" s="7"/>
      <c r="E124" s="7"/>
      <c r="F124" s="8" t="s">
        <v>877</v>
      </c>
    </row>
    <row r="125" spans="1:6" ht="14.1" customHeight="1" x14ac:dyDescent="0.2">
      <c r="A125" s="6" t="s">
        <v>314</v>
      </c>
      <c r="B125" s="7" t="s">
        <v>56</v>
      </c>
      <c r="C125" s="7" t="s">
        <v>205</v>
      </c>
      <c r="D125" s="7"/>
      <c r="E125" s="7"/>
      <c r="F125" s="8" t="s">
        <v>879</v>
      </c>
    </row>
    <row r="126" spans="1:6" ht="14.1" customHeight="1" x14ac:dyDescent="0.2">
      <c r="A126" s="6" t="s">
        <v>315</v>
      </c>
      <c r="B126" s="7" t="s">
        <v>56</v>
      </c>
      <c r="C126" s="7" t="s">
        <v>205</v>
      </c>
      <c r="D126" s="7"/>
      <c r="E126" s="7"/>
      <c r="F126" s="8" t="s">
        <v>798</v>
      </c>
    </row>
    <row r="127" spans="1:6" ht="14.1" customHeight="1" x14ac:dyDescent="0.2">
      <c r="A127" s="6" t="s">
        <v>316</v>
      </c>
      <c r="B127" s="7" t="s">
        <v>56</v>
      </c>
      <c r="C127" s="7" t="s">
        <v>205</v>
      </c>
      <c r="D127" s="7"/>
      <c r="E127" s="7"/>
      <c r="F127" s="8" t="s">
        <v>880</v>
      </c>
    </row>
    <row r="128" spans="1:6" ht="14.1" customHeight="1" x14ac:dyDescent="0.2">
      <c r="A128" s="6" t="s">
        <v>317</v>
      </c>
      <c r="B128" s="7" t="s">
        <v>56</v>
      </c>
      <c r="C128" s="7" t="s">
        <v>205</v>
      </c>
      <c r="D128" s="7"/>
      <c r="E128" s="7"/>
      <c r="F128" s="8" t="s">
        <v>444</v>
      </c>
    </row>
    <row r="129" spans="1:6" ht="14.1" customHeight="1" x14ac:dyDescent="0.2">
      <c r="A129" s="6" t="s">
        <v>318</v>
      </c>
      <c r="B129" s="7" t="s">
        <v>56</v>
      </c>
      <c r="C129" s="7" t="s">
        <v>205</v>
      </c>
      <c r="D129" s="7"/>
      <c r="E129" s="7"/>
      <c r="F129" s="8" t="s">
        <v>444</v>
      </c>
    </row>
    <row r="130" spans="1:6" ht="14.1" customHeight="1" x14ac:dyDescent="0.2">
      <c r="A130" s="6" t="s">
        <v>319</v>
      </c>
      <c r="B130" s="7" t="s">
        <v>56</v>
      </c>
      <c r="C130" s="7" t="s">
        <v>205</v>
      </c>
      <c r="D130" s="7"/>
      <c r="E130" s="7"/>
      <c r="F130" s="8" t="s">
        <v>444</v>
      </c>
    </row>
    <row r="131" spans="1:6" ht="14.1" customHeight="1" x14ac:dyDescent="0.2">
      <c r="A131" s="6" t="s">
        <v>320</v>
      </c>
      <c r="B131" s="7" t="s">
        <v>56</v>
      </c>
      <c r="C131" s="7" t="s">
        <v>205</v>
      </c>
      <c r="D131" s="7"/>
      <c r="E131" s="7"/>
      <c r="F131" s="8" t="s">
        <v>881</v>
      </c>
    </row>
    <row r="132" spans="1:6" ht="14.1" customHeight="1" x14ac:dyDescent="0.2">
      <c r="A132" s="97" t="s">
        <v>321</v>
      </c>
      <c r="B132" s="7" t="s">
        <v>56</v>
      </c>
      <c r="C132" s="7" t="s">
        <v>205</v>
      </c>
      <c r="D132" s="7"/>
      <c r="E132" s="7"/>
      <c r="F132" s="8" t="s">
        <v>820</v>
      </c>
    </row>
    <row r="133" spans="1:6" ht="14.1" customHeight="1" x14ac:dyDescent="0.2">
      <c r="A133" s="97" t="s">
        <v>322</v>
      </c>
      <c r="B133" s="7" t="s">
        <v>56</v>
      </c>
      <c r="C133" s="7" t="s">
        <v>205</v>
      </c>
      <c r="D133" s="7"/>
      <c r="E133" s="7"/>
      <c r="F133" s="8" t="s">
        <v>821</v>
      </c>
    </row>
    <row r="134" spans="1:6" ht="14.1" customHeight="1" x14ac:dyDescent="0.2">
      <c r="A134" s="97" t="s">
        <v>323</v>
      </c>
      <c r="B134" s="7" t="s">
        <v>56</v>
      </c>
      <c r="C134" s="7" t="s">
        <v>205</v>
      </c>
      <c r="D134" s="7"/>
      <c r="E134" s="7"/>
      <c r="F134" s="8" t="s">
        <v>883</v>
      </c>
    </row>
    <row r="135" spans="1:6" ht="14.1" customHeight="1" x14ac:dyDescent="0.2">
      <c r="A135" s="97" t="s">
        <v>324</v>
      </c>
      <c r="B135" s="7" t="s">
        <v>56</v>
      </c>
      <c r="C135" s="7" t="s">
        <v>205</v>
      </c>
      <c r="D135" s="7"/>
      <c r="E135" s="7"/>
      <c r="F135" s="8" t="s">
        <v>884</v>
      </c>
    </row>
    <row r="136" spans="1:6" ht="14.1" customHeight="1" x14ac:dyDescent="0.2">
      <c r="A136" s="97" t="s">
        <v>325</v>
      </c>
      <c r="B136" s="7" t="s">
        <v>56</v>
      </c>
      <c r="C136" s="7" t="s">
        <v>205</v>
      </c>
      <c r="D136" s="7"/>
      <c r="E136" s="7"/>
      <c r="F136" s="8" t="s">
        <v>885</v>
      </c>
    </row>
    <row r="137" spans="1:6" ht="14.1" customHeight="1" x14ac:dyDescent="0.2">
      <c r="A137" s="97" t="s">
        <v>326</v>
      </c>
      <c r="B137" s="7" t="s">
        <v>56</v>
      </c>
      <c r="C137" s="7" t="s">
        <v>205</v>
      </c>
      <c r="D137" s="7"/>
      <c r="E137" s="7"/>
      <c r="F137" s="8" t="s">
        <v>882</v>
      </c>
    </row>
    <row r="138" spans="1:6" ht="14.1" customHeight="1" x14ac:dyDescent="0.2">
      <c r="A138" s="97" t="s">
        <v>327</v>
      </c>
      <c r="B138" s="7" t="s">
        <v>56</v>
      </c>
      <c r="C138" s="7" t="s">
        <v>205</v>
      </c>
      <c r="D138" s="7"/>
      <c r="E138" s="7"/>
      <c r="F138" s="8" t="s">
        <v>847</v>
      </c>
    </row>
    <row r="139" spans="1:6" ht="14.1" customHeight="1" x14ac:dyDescent="0.2">
      <c r="A139" s="97" t="s">
        <v>328</v>
      </c>
      <c r="B139" s="7" t="s">
        <v>56</v>
      </c>
      <c r="C139" s="7" t="s">
        <v>205</v>
      </c>
      <c r="D139" s="7"/>
      <c r="E139" s="7"/>
      <c r="F139" s="8" t="s">
        <v>848</v>
      </c>
    </row>
    <row r="140" spans="1:6" ht="14.1" customHeight="1" x14ac:dyDescent="0.2">
      <c r="A140" s="97" t="s">
        <v>329</v>
      </c>
      <c r="B140" s="83" t="s">
        <v>406</v>
      </c>
      <c r="C140" s="83" t="s">
        <v>205</v>
      </c>
      <c r="D140" s="7"/>
      <c r="E140" s="7"/>
      <c r="F140" s="8" t="s">
        <v>849</v>
      </c>
    </row>
    <row r="141" spans="1:6" ht="14.1" customHeight="1" x14ac:dyDescent="0.2">
      <c r="A141" s="97" t="s">
        <v>330</v>
      </c>
      <c r="B141" s="7" t="s">
        <v>56</v>
      </c>
      <c r="C141" s="7" t="s">
        <v>205</v>
      </c>
      <c r="D141" s="7"/>
      <c r="E141" s="7"/>
      <c r="F141" s="8" t="s">
        <v>828</v>
      </c>
    </row>
    <row r="142" spans="1:6" ht="14.1" customHeight="1" x14ac:dyDescent="0.2">
      <c r="A142" s="97" t="s">
        <v>331</v>
      </c>
      <c r="B142" s="7" t="s">
        <v>56</v>
      </c>
      <c r="C142" s="7" t="s">
        <v>205</v>
      </c>
      <c r="D142" s="7"/>
      <c r="E142" s="7"/>
      <c r="F142" s="8" t="s">
        <v>850</v>
      </c>
    </row>
    <row r="143" spans="1:6" ht="14.1" customHeight="1" x14ac:dyDescent="0.2">
      <c r="A143" s="97" t="s">
        <v>332</v>
      </c>
      <c r="B143" s="7" t="s">
        <v>56</v>
      </c>
      <c r="C143" s="7" t="s">
        <v>205</v>
      </c>
      <c r="D143" s="7"/>
      <c r="E143" s="7"/>
      <c r="F143" s="8" t="s">
        <v>851</v>
      </c>
    </row>
    <row r="144" spans="1:6" ht="14.1" customHeight="1" x14ac:dyDescent="0.2">
      <c r="A144" s="97" t="s">
        <v>333</v>
      </c>
      <c r="B144" s="83" t="s">
        <v>406</v>
      </c>
      <c r="C144" s="7" t="s">
        <v>205</v>
      </c>
      <c r="D144" s="7"/>
      <c r="E144" s="7"/>
      <c r="F144" s="8" t="s">
        <v>783</v>
      </c>
    </row>
    <row r="145" spans="1:6" ht="14.1" customHeight="1" x14ac:dyDescent="0.2">
      <c r="A145" s="97" t="s">
        <v>334</v>
      </c>
      <c r="B145" s="83" t="s">
        <v>406</v>
      </c>
      <c r="C145" s="7" t="s">
        <v>205</v>
      </c>
      <c r="D145" s="7"/>
      <c r="E145" s="7"/>
      <c r="F145" s="8" t="s">
        <v>783</v>
      </c>
    </row>
    <row r="146" spans="1:6" ht="14.1" customHeight="1" thickBot="1" x14ac:dyDescent="0.25">
      <c r="A146" s="26" t="s">
        <v>365</v>
      </c>
      <c r="B146" s="1">
        <f>COUNTA(B120:B145)</f>
        <v>26</v>
      </c>
      <c r="F146" s="8"/>
    </row>
    <row r="147" spans="1:6" ht="14.1" customHeight="1" x14ac:dyDescent="0.2">
      <c r="A147" s="101" t="s">
        <v>335</v>
      </c>
      <c r="B147" s="102" t="s">
        <v>58</v>
      </c>
      <c r="C147" s="102"/>
      <c r="D147" s="102"/>
      <c r="E147" s="102"/>
      <c r="F147" s="103"/>
    </row>
    <row r="148" spans="1:6" ht="14.1" customHeight="1" x14ac:dyDescent="0.2">
      <c r="A148" s="6" t="s">
        <v>336</v>
      </c>
      <c r="B148" s="7" t="s">
        <v>56</v>
      </c>
      <c r="C148" s="7" t="s">
        <v>205</v>
      </c>
      <c r="D148" s="7"/>
      <c r="E148" s="7"/>
      <c r="F148" s="8" t="s">
        <v>825</v>
      </c>
    </row>
    <row r="149" spans="1:6" ht="14.1" customHeight="1" x14ac:dyDescent="0.2">
      <c r="A149" s="6" t="s">
        <v>337</v>
      </c>
      <c r="B149" s="7" t="s">
        <v>56</v>
      </c>
      <c r="C149" s="7" t="s">
        <v>205</v>
      </c>
      <c r="D149" s="7"/>
      <c r="E149" s="7"/>
      <c r="F149" s="8" t="s">
        <v>825</v>
      </c>
    </row>
    <row r="150" spans="1:6" ht="14.1" customHeight="1" x14ac:dyDescent="0.2">
      <c r="A150" s="6" t="s">
        <v>338</v>
      </c>
      <c r="B150" s="7" t="s">
        <v>56</v>
      </c>
      <c r="C150" s="7" t="s">
        <v>205</v>
      </c>
      <c r="D150" s="7"/>
      <c r="E150" s="7"/>
      <c r="F150" s="8" t="s">
        <v>825</v>
      </c>
    </row>
    <row r="151" spans="1:6" ht="14.1" customHeight="1" x14ac:dyDescent="0.2">
      <c r="A151" s="6" t="s">
        <v>339</v>
      </c>
      <c r="B151" s="7" t="s">
        <v>56</v>
      </c>
      <c r="C151" s="7" t="s">
        <v>205</v>
      </c>
      <c r="D151" s="7"/>
      <c r="E151" s="7"/>
      <c r="F151" s="8" t="s">
        <v>825</v>
      </c>
    </row>
    <row r="152" spans="1:6" ht="14.1" customHeight="1" x14ac:dyDescent="0.2">
      <c r="A152" s="6" t="s">
        <v>340</v>
      </c>
      <c r="B152" s="7" t="s">
        <v>56</v>
      </c>
      <c r="C152" s="7" t="s">
        <v>205</v>
      </c>
      <c r="D152" s="7"/>
      <c r="E152" s="7"/>
      <c r="F152" s="8" t="s">
        <v>825</v>
      </c>
    </row>
    <row r="153" spans="1:6" ht="14.1" customHeight="1" x14ac:dyDescent="0.2">
      <c r="A153" s="6" t="s">
        <v>341</v>
      </c>
      <c r="B153" s="7" t="s">
        <v>56</v>
      </c>
      <c r="C153" s="7" t="s">
        <v>205</v>
      </c>
      <c r="D153" s="7"/>
      <c r="E153" s="7"/>
      <c r="F153" s="8" t="s">
        <v>825</v>
      </c>
    </row>
    <row r="154" spans="1:6" ht="14.1" customHeight="1" x14ac:dyDescent="0.2">
      <c r="A154" s="6" t="s">
        <v>342</v>
      </c>
      <c r="B154" s="7" t="s">
        <v>56</v>
      </c>
      <c r="C154" s="7" t="s">
        <v>205</v>
      </c>
      <c r="D154" s="7"/>
      <c r="E154" s="7"/>
      <c r="F154" s="8" t="s">
        <v>825</v>
      </c>
    </row>
    <row r="155" spans="1:6" ht="14.1" customHeight="1" x14ac:dyDescent="0.2">
      <c r="A155" s="6" t="s">
        <v>343</v>
      </c>
      <c r="B155" s="7" t="s">
        <v>56</v>
      </c>
      <c r="C155" s="7" t="s">
        <v>205</v>
      </c>
      <c r="D155" s="7"/>
      <c r="E155" s="7"/>
      <c r="F155" s="8" t="s">
        <v>886</v>
      </c>
    </row>
    <row r="156" spans="1:6" ht="14.1" customHeight="1" x14ac:dyDescent="0.2">
      <c r="A156" s="6" t="s">
        <v>344</v>
      </c>
      <c r="B156" s="7" t="s">
        <v>56</v>
      </c>
      <c r="C156" s="7" t="s">
        <v>205</v>
      </c>
      <c r="D156" s="7"/>
      <c r="E156" s="7"/>
      <c r="F156" s="8" t="s">
        <v>886</v>
      </c>
    </row>
    <row r="157" spans="1:6" ht="14.1" customHeight="1" x14ac:dyDescent="0.2">
      <c r="A157" s="6" t="s">
        <v>345</v>
      </c>
      <c r="B157" s="7" t="s">
        <v>56</v>
      </c>
      <c r="C157" s="7" t="s">
        <v>205</v>
      </c>
      <c r="D157" s="7"/>
      <c r="E157" s="7"/>
      <c r="F157" s="8" t="s">
        <v>886</v>
      </c>
    </row>
    <row r="158" spans="1:6" ht="14.1" customHeight="1" x14ac:dyDescent="0.2">
      <c r="A158" s="6" t="s">
        <v>346</v>
      </c>
      <c r="B158" s="7" t="s">
        <v>56</v>
      </c>
      <c r="C158" s="7" t="s">
        <v>205</v>
      </c>
      <c r="D158" s="7"/>
      <c r="E158" s="7"/>
      <c r="F158" s="8" t="s">
        <v>886</v>
      </c>
    </row>
    <row r="159" spans="1:6" ht="14.1" customHeight="1" thickBot="1" x14ac:dyDescent="0.25">
      <c r="A159" s="9" t="s">
        <v>347</v>
      </c>
      <c r="B159" s="10" t="s">
        <v>56</v>
      </c>
      <c r="C159" s="10" t="s">
        <v>205</v>
      </c>
      <c r="D159" s="10"/>
      <c r="E159" s="10"/>
      <c r="F159" s="11" t="s">
        <v>825</v>
      </c>
    </row>
    <row r="160" spans="1:6" ht="14.1" customHeight="1" x14ac:dyDescent="0.2">
      <c r="A160" s="29" t="s">
        <v>366</v>
      </c>
      <c r="B160" s="20">
        <f>COUNTA(B148:B159)</f>
        <v>12</v>
      </c>
      <c r="C160" s="20"/>
      <c r="D160" s="20"/>
      <c r="E160" s="20"/>
      <c r="F160" s="29"/>
    </row>
    <row r="161" spans="1:6" ht="14.1" customHeight="1" x14ac:dyDescent="0.2">
      <c r="A161" s="20"/>
      <c r="B161" s="20"/>
      <c r="C161" s="20"/>
      <c r="D161" s="20"/>
      <c r="E161" s="20"/>
      <c r="F161" s="29"/>
    </row>
    <row r="162" spans="1:6" ht="14.1" customHeight="1" x14ac:dyDescent="0.2">
      <c r="A162" s="29" t="s">
        <v>360</v>
      </c>
      <c r="B162" s="20">
        <f>B160+B146+B118+B88+B57+B10</f>
        <v>147</v>
      </c>
      <c r="C162" s="20"/>
      <c r="D162" s="20"/>
      <c r="E162" s="20"/>
      <c r="F162" s="20"/>
    </row>
    <row r="163" spans="1:6" ht="14.1" customHeight="1" x14ac:dyDescent="0.2">
      <c r="A163" s="20"/>
      <c r="B163" s="20"/>
      <c r="C163" s="20"/>
      <c r="D163" s="20"/>
      <c r="E163" s="20"/>
      <c r="F163" s="20"/>
    </row>
    <row r="164" spans="1:6" ht="12.75" customHeight="1" x14ac:dyDescent="0.2">
      <c r="A164" s="20"/>
      <c r="B164" s="20"/>
      <c r="C164" s="20"/>
      <c r="D164" s="20"/>
      <c r="E164" s="20"/>
      <c r="F164" s="20"/>
    </row>
    <row r="165" spans="1:6" ht="12.75" customHeight="1" x14ac:dyDescent="0.2">
      <c r="A165" s="20"/>
      <c r="B165" s="20"/>
      <c r="C165" s="20"/>
      <c r="D165" s="20"/>
      <c r="E165" s="20"/>
      <c r="F165" s="20"/>
    </row>
    <row r="166" spans="1:6" ht="12.75" customHeight="1" x14ac:dyDescent="0.2">
      <c r="A166" s="20"/>
      <c r="B166" s="20"/>
      <c r="C166" s="20"/>
      <c r="D166" s="20"/>
      <c r="E166" s="20"/>
      <c r="F166" s="20"/>
    </row>
    <row r="167" spans="1:6" ht="12.75" customHeight="1" x14ac:dyDescent="0.2">
      <c r="A167" s="20"/>
      <c r="B167" s="20"/>
      <c r="C167" s="20"/>
      <c r="D167" s="20"/>
      <c r="E167" s="20"/>
      <c r="F167" s="20"/>
    </row>
    <row r="168" spans="1:6" ht="12.75" customHeight="1" x14ac:dyDescent="0.2">
      <c r="A168" s="20"/>
      <c r="B168" s="20"/>
      <c r="C168" s="20"/>
      <c r="D168" s="20"/>
      <c r="E168" s="20"/>
      <c r="F168" s="20"/>
    </row>
    <row r="169" spans="1:6" ht="12.75" customHeight="1" x14ac:dyDescent="0.2">
      <c r="A169" s="20"/>
      <c r="B169" s="20"/>
      <c r="C169" s="20"/>
      <c r="D169" s="20"/>
      <c r="E169" s="20"/>
      <c r="F169" s="20"/>
    </row>
    <row r="170" spans="1:6" ht="12.75" customHeight="1" x14ac:dyDescent="0.2">
      <c r="A170" s="20"/>
      <c r="B170" s="20"/>
      <c r="C170" s="20"/>
      <c r="D170" s="20"/>
      <c r="E170" s="20"/>
      <c r="F170" s="20"/>
    </row>
    <row r="171" spans="1:6" ht="12.75" customHeight="1" x14ac:dyDescent="0.2">
      <c r="A171" s="20"/>
      <c r="B171" s="20"/>
      <c r="C171" s="20"/>
      <c r="D171" s="20"/>
      <c r="E171" s="20"/>
      <c r="F171" s="20"/>
    </row>
  </sheetData>
  <mergeCells count="6">
    <mergeCell ref="A147:F147"/>
    <mergeCell ref="A2:F2"/>
    <mergeCell ref="A11:F11"/>
    <mergeCell ref="A58:F58"/>
    <mergeCell ref="A89:F89"/>
    <mergeCell ref="A119:F119"/>
  </mergeCells>
  <pageMargins left="0.7" right="0.7" top="0.75" bottom="0.75" header="0.3" footer="0.3"/>
  <pageSetup paperSize="9" scale="96" orientation="portrait" r:id="rId1"/>
  <headerFooter>
    <oddFooter>&amp;CCSI</oddFooter>
  </headerFooter>
  <rowBreaks count="2" manualBreakCount="2">
    <brk id="57" max="16383" man="1"/>
    <brk id="1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workbookViewId="0">
      <selection activeCell="C33" sqref="C33"/>
    </sheetView>
  </sheetViews>
  <sheetFormatPr baseColWidth="10" defaultRowHeight="12.75" x14ac:dyDescent="0.2"/>
  <cols>
    <col min="1" max="1" width="15.140625" customWidth="1"/>
    <col min="2" max="2" width="16.85546875" customWidth="1"/>
    <col min="3" max="3" width="12.42578125" customWidth="1"/>
    <col min="4" max="4" width="14.140625" bestFit="1" customWidth="1"/>
    <col min="5" max="5" width="11.28515625" bestFit="1" customWidth="1"/>
  </cols>
  <sheetData>
    <row r="1" spans="1:8" x14ac:dyDescent="0.2">
      <c r="A1" s="32"/>
      <c r="B1" s="32"/>
      <c r="C1" s="32"/>
      <c r="D1" s="32"/>
    </row>
    <row r="2" spans="1:8" ht="13.5" thickBot="1" x14ac:dyDescent="0.25">
      <c r="A2" s="32"/>
      <c r="B2" s="32"/>
      <c r="C2" s="32"/>
      <c r="D2" s="32"/>
    </row>
    <row r="3" spans="1:8" ht="13.5" thickBot="1" x14ac:dyDescent="0.25">
      <c r="A3" s="36" t="s">
        <v>367</v>
      </c>
      <c r="B3" s="37" t="s">
        <v>381</v>
      </c>
      <c r="C3" s="45" t="s">
        <v>368</v>
      </c>
      <c r="D3" s="115" t="s">
        <v>888</v>
      </c>
      <c r="E3" s="116"/>
      <c r="F3" s="116"/>
      <c r="G3" s="117"/>
    </row>
    <row r="4" spans="1:8" ht="13.5" thickBot="1" x14ac:dyDescent="0.25">
      <c r="A4" s="42"/>
      <c r="B4" s="43"/>
      <c r="C4" s="46"/>
      <c r="D4" s="39" t="s">
        <v>396</v>
      </c>
      <c r="E4" s="53" t="s">
        <v>397</v>
      </c>
      <c r="F4" s="53" t="s">
        <v>398</v>
      </c>
      <c r="G4" s="54" t="s">
        <v>399</v>
      </c>
    </row>
    <row r="5" spans="1:8" x14ac:dyDescent="0.2">
      <c r="A5" s="110" t="s">
        <v>392</v>
      </c>
      <c r="B5" s="38" t="s">
        <v>369</v>
      </c>
      <c r="C5" s="48">
        <f>'158 CF'!B19</f>
        <v>14</v>
      </c>
      <c r="D5" s="55"/>
      <c r="E5" s="56">
        <v>14</v>
      </c>
      <c r="F5" s="56"/>
      <c r="G5" s="57"/>
    </row>
    <row r="6" spans="1:8" x14ac:dyDescent="0.2">
      <c r="A6" s="111"/>
      <c r="B6" s="30" t="s">
        <v>370</v>
      </c>
      <c r="C6" s="48">
        <f>'158 CF'!B84</f>
        <v>54</v>
      </c>
      <c r="D6" s="58"/>
      <c r="E6" s="51">
        <v>53</v>
      </c>
      <c r="F6" s="51"/>
      <c r="G6" s="59">
        <v>1</v>
      </c>
      <c r="H6" s="44"/>
    </row>
    <row r="7" spans="1:8" x14ac:dyDescent="0.2">
      <c r="A7" s="111"/>
      <c r="B7" s="30" t="s">
        <v>371</v>
      </c>
      <c r="C7" s="48">
        <f>'158 CF'!B150</f>
        <v>57</v>
      </c>
      <c r="D7" s="58"/>
      <c r="E7" s="51">
        <v>57</v>
      </c>
      <c r="F7" s="51"/>
      <c r="G7" s="59"/>
    </row>
    <row r="8" spans="1:8" x14ac:dyDescent="0.2">
      <c r="A8" s="111"/>
      <c r="B8" s="30" t="s">
        <v>372</v>
      </c>
      <c r="C8" s="48">
        <f>'158 CF'!B282</f>
        <v>121</v>
      </c>
      <c r="D8" s="58"/>
      <c r="E8" s="51">
        <v>90</v>
      </c>
      <c r="F8" s="51">
        <v>31</v>
      </c>
      <c r="G8" s="59"/>
    </row>
    <row r="9" spans="1:8" x14ac:dyDescent="0.2">
      <c r="A9" s="111"/>
      <c r="B9" s="30" t="s">
        <v>373</v>
      </c>
      <c r="C9" s="48">
        <f>'158 CF'!B316</f>
        <v>25</v>
      </c>
      <c r="D9" s="58"/>
      <c r="E9" s="51">
        <v>24</v>
      </c>
      <c r="F9" s="51"/>
      <c r="G9" s="59">
        <v>1</v>
      </c>
    </row>
    <row r="10" spans="1:8" x14ac:dyDescent="0.2">
      <c r="A10" s="111"/>
      <c r="B10" s="30" t="s">
        <v>374</v>
      </c>
      <c r="C10" s="48">
        <f>'158 CF'!B368</f>
        <v>45</v>
      </c>
      <c r="D10" s="58"/>
      <c r="E10" s="51">
        <v>45</v>
      </c>
      <c r="F10" s="51"/>
      <c r="G10" s="59"/>
    </row>
    <row r="11" spans="1:8" x14ac:dyDescent="0.2">
      <c r="A11" s="111"/>
      <c r="B11" s="30" t="s">
        <v>375</v>
      </c>
      <c r="C11" s="48">
        <f>'158 CF'!B395</f>
        <v>16</v>
      </c>
      <c r="D11" s="58"/>
      <c r="E11" s="51">
        <v>15</v>
      </c>
      <c r="F11" s="51"/>
      <c r="G11" s="59">
        <v>1</v>
      </c>
    </row>
    <row r="12" spans="1:8" x14ac:dyDescent="0.2">
      <c r="A12" s="111"/>
      <c r="B12" s="30" t="s">
        <v>376</v>
      </c>
      <c r="C12" s="48">
        <f>'158 CF'!B415</f>
        <v>11</v>
      </c>
      <c r="D12" s="58"/>
      <c r="E12" s="51">
        <v>10</v>
      </c>
      <c r="F12" s="51"/>
      <c r="G12" s="59">
        <v>1</v>
      </c>
    </row>
    <row r="13" spans="1:8" x14ac:dyDescent="0.2">
      <c r="A13" s="111"/>
      <c r="B13" s="31" t="s">
        <v>377</v>
      </c>
      <c r="C13" s="49">
        <f>'158 CF'!B425</f>
        <v>7</v>
      </c>
      <c r="D13" s="63"/>
      <c r="E13" s="64">
        <v>7</v>
      </c>
      <c r="F13" s="64"/>
      <c r="G13" s="65"/>
    </row>
    <row r="14" spans="1:8" ht="13.5" thickBot="1" x14ac:dyDescent="0.25">
      <c r="A14" s="118"/>
      <c r="B14" s="30" t="s">
        <v>889</v>
      </c>
      <c r="C14" s="49">
        <f>'158 CF'!B434</f>
        <v>6</v>
      </c>
      <c r="D14" s="58"/>
      <c r="E14" s="51">
        <v>6</v>
      </c>
      <c r="F14" s="51"/>
      <c r="G14" s="59"/>
    </row>
    <row r="15" spans="1:8" ht="13.5" thickBot="1" x14ac:dyDescent="0.25">
      <c r="A15" s="112"/>
      <c r="B15" s="39" t="s">
        <v>391</v>
      </c>
      <c r="C15" s="50">
        <f>SUM(C5:C14)</f>
        <v>356</v>
      </c>
      <c r="D15" s="68">
        <f>SUM(D5:D13)</f>
        <v>0</v>
      </c>
      <c r="E15" s="69">
        <f>SUM(E5:E14)</f>
        <v>321</v>
      </c>
      <c r="F15" s="69">
        <f>SUM(F5:F13)</f>
        <v>31</v>
      </c>
      <c r="G15" s="70">
        <f>SUM(G5:G13)</f>
        <v>4</v>
      </c>
    </row>
    <row r="16" spans="1:8" x14ac:dyDescent="0.2">
      <c r="A16" s="110" t="s">
        <v>378</v>
      </c>
      <c r="B16" s="38" t="s">
        <v>379</v>
      </c>
      <c r="C16" s="47">
        <f>'Espace Fauriel'!B6</f>
        <v>3</v>
      </c>
      <c r="D16" s="66"/>
      <c r="E16" s="52">
        <v>3</v>
      </c>
      <c r="F16" s="52"/>
      <c r="G16" s="67"/>
    </row>
    <row r="17" spans="1:8" x14ac:dyDescent="0.2">
      <c r="A17" s="111"/>
      <c r="B17" s="30" t="s">
        <v>380</v>
      </c>
      <c r="C17" s="48">
        <f>'Espace Fauriel'!B52</f>
        <v>44</v>
      </c>
      <c r="D17" s="58"/>
      <c r="E17" s="51">
        <v>33</v>
      </c>
      <c r="F17" s="51">
        <v>10</v>
      </c>
      <c r="G17" s="59">
        <v>1</v>
      </c>
    </row>
    <row r="18" spans="1:8" x14ac:dyDescent="0.2">
      <c r="A18" s="111"/>
      <c r="B18" s="35">
        <v>1</v>
      </c>
      <c r="C18" s="48">
        <f>'Espace Fauriel'!B73</f>
        <v>19</v>
      </c>
      <c r="D18" s="58"/>
      <c r="E18" s="51">
        <v>16</v>
      </c>
      <c r="F18" s="51">
        <v>3</v>
      </c>
      <c r="G18" s="59"/>
    </row>
    <row r="19" spans="1:8" x14ac:dyDescent="0.2">
      <c r="A19" s="111"/>
      <c r="B19" s="35">
        <v>2</v>
      </c>
      <c r="C19" s="48">
        <f>'Espace Fauriel'!B90</f>
        <v>15</v>
      </c>
      <c r="D19" s="58"/>
      <c r="E19" s="51">
        <v>13</v>
      </c>
      <c r="F19" s="51">
        <v>2</v>
      </c>
      <c r="G19" s="59"/>
    </row>
    <row r="20" spans="1:8" x14ac:dyDescent="0.2">
      <c r="A20" s="111"/>
      <c r="B20" s="35">
        <v>3</v>
      </c>
      <c r="C20" s="48">
        <f>'Espace Fauriel'!B106</f>
        <v>14</v>
      </c>
      <c r="D20" s="58"/>
      <c r="E20" s="51">
        <v>14</v>
      </c>
      <c r="F20" s="51"/>
      <c r="G20" s="59"/>
    </row>
    <row r="21" spans="1:8" x14ac:dyDescent="0.2">
      <c r="A21" s="111"/>
      <c r="B21" s="35">
        <v>4</v>
      </c>
      <c r="C21" s="48">
        <f>'Espace Fauriel'!B124</f>
        <v>16</v>
      </c>
      <c r="D21" s="58"/>
      <c r="E21" s="51">
        <v>14</v>
      </c>
      <c r="F21" s="51">
        <v>2</v>
      </c>
      <c r="G21" s="59"/>
    </row>
    <row r="22" spans="1:8" x14ac:dyDescent="0.2">
      <c r="A22" s="111"/>
      <c r="B22" s="35">
        <v>5</v>
      </c>
      <c r="C22" s="48">
        <f>'Espace Fauriel'!B145</f>
        <v>19</v>
      </c>
      <c r="D22" s="58"/>
      <c r="E22" s="51">
        <v>18</v>
      </c>
      <c r="F22" s="51">
        <v>1</v>
      </c>
      <c r="G22" s="59"/>
    </row>
    <row r="23" spans="1:8" ht="13.5" thickBot="1" x14ac:dyDescent="0.25">
      <c r="A23" s="111"/>
      <c r="B23" s="18">
        <v>6</v>
      </c>
      <c r="C23" s="49">
        <f>'Espace Fauriel'!B165</f>
        <v>18</v>
      </c>
      <c r="D23" s="63"/>
      <c r="E23" s="64">
        <v>12</v>
      </c>
      <c r="F23" s="64">
        <v>6</v>
      </c>
      <c r="G23" s="65"/>
    </row>
    <row r="24" spans="1:8" ht="13.5" thickBot="1" x14ac:dyDescent="0.25">
      <c r="A24" s="112"/>
      <c r="B24" s="39" t="s">
        <v>390</v>
      </c>
      <c r="C24" s="50">
        <f>SUM(C16:C23)</f>
        <v>148</v>
      </c>
      <c r="D24" s="69">
        <f>SUM(D16:D23)</f>
        <v>0</v>
      </c>
      <c r="E24" s="69">
        <f t="shared" ref="E24:G24" si="0">SUM(E16:E23)</f>
        <v>123</v>
      </c>
      <c r="F24" s="69">
        <f t="shared" si="0"/>
        <v>24</v>
      </c>
      <c r="G24" s="69">
        <f t="shared" si="0"/>
        <v>1</v>
      </c>
    </row>
    <row r="25" spans="1:8" x14ac:dyDescent="0.2">
      <c r="A25" s="110" t="s">
        <v>887</v>
      </c>
      <c r="B25" s="38" t="s">
        <v>382</v>
      </c>
      <c r="C25" s="47">
        <f>CIS!B10</f>
        <v>7</v>
      </c>
      <c r="D25" s="66"/>
      <c r="E25" s="52">
        <v>3</v>
      </c>
      <c r="F25" s="52">
        <v>4</v>
      </c>
      <c r="G25" s="67"/>
      <c r="H25" s="44" t="s">
        <v>401</v>
      </c>
    </row>
    <row r="26" spans="1:8" x14ac:dyDescent="0.2">
      <c r="A26" s="111"/>
      <c r="B26" s="30" t="s">
        <v>383</v>
      </c>
      <c r="C26" s="48">
        <f>CIS!B57</f>
        <v>45</v>
      </c>
      <c r="D26" s="58"/>
      <c r="E26" s="51">
        <v>41</v>
      </c>
      <c r="F26" s="51">
        <v>1</v>
      </c>
      <c r="G26" s="59">
        <v>3</v>
      </c>
      <c r="H26" s="44" t="s">
        <v>400</v>
      </c>
    </row>
    <row r="27" spans="1:8" x14ac:dyDescent="0.2">
      <c r="A27" s="111"/>
      <c r="B27" s="30" t="s">
        <v>384</v>
      </c>
      <c r="C27" s="48">
        <f>CIS!B88</f>
        <v>29</v>
      </c>
      <c r="D27" s="58"/>
      <c r="E27" s="51">
        <v>25</v>
      </c>
      <c r="F27" s="51">
        <v>3</v>
      </c>
      <c r="G27" s="59">
        <v>1</v>
      </c>
      <c r="H27" t="s">
        <v>891</v>
      </c>
    </row>
    <row r="28" spans="1:8" x14ac:dyDescent="0.2">
      <c r="A28" s="111"/>
      <c r="B28" s="30" t="s">
        <v>385</v>
      </c>
      <c r="C28" s="48">
        <f>CIS!B118</f>
        <v>28</v>
      </c>
      <c r="D28" s="58"/>
      <c r="E28" s="51">
        <v>24</v>
      </c>
      <c r="F28" s="51">
        <v>3</v>
      </c>
      <c r="G28" s="59">
        <v>1</v>
      </c>
      <c r="H28" t="s">
        <v>891</v>
      </c>
    </row>
    <row r="29" spans="1:8" x14ac:dyDescent="0.2">
      <c r="A29" s="111"/>
      <c r="B29" s="30" t="s">
        <v>386</v>
      </c>
      <c r="C29" s="48">
        <f>CIS!B146</f>
        <v>26</v>
      </c>
      <c r="D29" s="58"/>
      <c r="E29" s="51">
        <v>23</v>
      </c>
      <c r="F29" s="51">
        <v>3</v>
      </c>
      <c r="G29" s="59"/>
      <c r="H29" t="s">
        <v>891</v>
      </c>
    </row>
    <row r="30" spans="1:8" ht="13.5" thickBot="1" x14ac:dyDescent="0.25">
      <c r="A30" s="111"/>
      <c r="B30" s="31" t="s">
        <v>387</v>
      </c>
      <c r="C30" s="49">
        <f>CIS!B160</f>
        <v>12</v>
      </c>
      <c r="D30" s="63"/>
      <c r="E30" s="64">
        <v>12</v>
      </c>
      <c r="F30" s="64"/>
      <c r="G30" s="65"/>
    </row>
    <row r="31" spans="1:8" ht="13.5" thickBot="1" x14ac:dyDescent="0.25">
      <c r="A31" s="112"/>
      <c r="B31" s="39" t="s">
        <v>389</v>
      </c>
      <c r="C31" s="50">
        <f>SUM(C25:C30)</f>
        <v>147</v>
      </c>
      <c r="D31" s="68">
        <f>SUM(D25:D30)</f>
        <v>0</v>
      </c>
      <c r="E31" s="68">
        <f t="shared" ref="E31:G31" si="1">SUM(E25:E30)</f>
        <v>128</v>
      </c>
      <c r="F31" s="68">
        <f t="shared" si="1"/>
        <v>14</v>
      </c>
      <c r="G31" s="68">
        <f t="shared" si="1"/>
        <v>5</v>
      </c>
      <c r="H31" s="44"/>
    </row>
    <row r="32" spans="1:8" ht="13.5" thickBot="1" x14ac:dyDescent="0.25">
      <c r="A32" s="113"/>
      <c r="B32" s="114"/>
      <c r="C32" s="114"/>
      <c r="D32" s="66"/>
      <c r="E32" s="52"/>
      <c r="F32" s="52"/>
      <c r="G32" s="67"/>
    </row>
    <row r="33" spans="1:7" ht="13.5" thickBot="1" x14ac:dyDescent="0.25">
      <c r="A33" s="33" t="s">
        <v>388</v>
      </c>
      <c r="B33" s="34"/>
      <c r="C33" s="50">
        <f>C31+C24+C15</f>
        <v>651</v>
      </c>
      <c r="D33" s="60"/>
      <c r="E33" s="61"/>
      <c r="F33" s="61"/>
      <c r="G33" s="62"/>
    </row>
    <row r="34" spans="1:7" x14ac:dyDescent="0.2">
      <c r="A34" s="32"/>
      <c r="B34" s="32"/>
      <c r="C34" s="32"/>
      <c r="D34" s="32"/>
    </row>
    <row r="35" spans="1:7" x14ac:dyDescent="0.2">
      <c r="A35" s="32"/>
      <c r="B35" s="32"/>
      <c r="C35" s="32"/>
      <c r="D35" s="32"/>
    </row>
    <row r="36" spans="1:7" x14ac:dyDescent="0.2">
      <c r="A36" s="32"/>
      <c r="B36" s="32"/>
      <c r="C36" s="32"/>
      <c r="D36" s="32"/>
    </row>
    <row r="37" spans="1:7" x14ac:dyDescent="0.2">
      <c r="A37" s="32"/>
      <c r="B37" s="32"/>
      <c r="C37" s="32"/>
      <c r="D37" s="32"/>
    </row>
    <row r="38" spans="1:7" x14ac:dyDescent="0.2">
      <c r="A38" s="32"/>
      <c r="B38" s="32"/>
      <c r="C38" s="32"/>
      <c r="D38" s="32"/>
    </row>
  </sheetData>
  <mergeCells count="5">
    <mergeCell ref="A16:A24"/>
    <mergeCell ref="A25:A31"/>
    <mergeCell ref="A5:A15"/>
    <mergeCell ref="A32:C32"/>
    <mergeCell ref="D3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Page de garde</vt:lpstr>
      <vt:lpstr>158 CF</vt:lpstr>
      <vt:lpstr>Espace Fauriel</vt:lpstr>
      <vt:lpstr>CIS</vt:lpstr>
      <vt:lpstr>Récapitulatif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root-adm</cp:lastModifiedBy>
  <cp:lastPrinted>2017-01-26T09:57:15Z</cp:lastPrinted>
  <dcterms:created xsi:type="dcterms:W3CDTF">2016-09-02T11:44:48Z</dcterms:created>
  <dcterms:modified xsi:type="dcterms:W3CDTF">2025-04-01T07:18:38Z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01734361CD07C3C85B968AA4B2781C480C131A4BF1DCCE0484255B1E26629C81B56A5CC7412A9A249BF197FEB2E0D6E9CD5AB38D14C0924500970D7326D8D8F991F926E6B7D91468613038A466F98871AD384902635CD8BA2509AE457CEB47ADA7153B1CF33A3C7CBC221DF95F827D1E439BA4F91CB6B6A6294CFAA11E38C09</vt:lpwstr>
  </property>
  <property fmtid="{D5CDD505-2E9C-101B-9397-08002B2CF9AE}" pid="3" name="Business Objects Context Information1">
    <vt:lpwstr>61F1288FC497856422D543B095341695157BA3588C9FB455519003B265A57886AA0BA2E4DE5FBEEB1F760472004913DB94F3841941A6B75384BFA58E5E4CCBE92D55D1136D7FC3CE78E9BDD79C3AA494A820142E0F6A757B0B492E7C2B2A4511ED176F07457ED6E29EBDE2DE45D187C6CF480BFDD24F01A7FBBFC6C01E22502</vt:lpwstr>
  </property>
  <property fmtid="{D5CDD505-2E9C-101B-9397-08002B2CF9AE}" pid="4" name="Business Objects Context Information2">
    <vt:lpwstr>B85AE6B8DB8DED63750B153FB35BFCAFC4BA75D97BF8564BDBE92302AC9757173C508DA50B7DA4F6D18AC6D53BEB2A04AFAA46E55C399A1C93E58F62AC03FB4714A82C86D406F861ACE73BEB8F783ACA4224C3B1FEBD1FFFFF573C390765D7AAEFE05A50BDAF52B4592F5569418F710B8AD6BA9B5CB7E252B08D16DC25F304D</vt:lpwstr>
  </property>
  <property fmtid="{D5CDD505-2E9C-101B-9397-08002B2CF9AE}" pid="5" name="Business Objects Context Information3">
    <vt:lpwstr>6A564CF8255449542EF8902D307952A4C81452130E4D7810B7FBB80BA30BBFDE53A9654E02C207A3EABA2CFD5AC4E2698F1A865ED9DF950634FAA2C8DF5A785EE8F3765128DBC952115F0F10D83E06377F5DCF4643DBAF6396B8BD4FBBB246EF18ED655E40588071E8F3B75A5FD1E9FBE3E559D901CBBE05E650CC774BE35B0</vt:lpwstr>
  </property>
  <property fmtid="{D5CDD505-2E9C-101B-9397-08002B2CF9AE}" pid="6" name="Business Objects Context Information4">
    <vt:lpwstr>CD5D71768E776BB9465786D5FBE9431292705B4597F2140FC59276F5434F6539A6C53B4485000554FA2A92B4939C9D5D6B37AD9896E23FC7C7A9E30E7282AEB76F880288D08FD92B87696A161D75B32613F7643A98AA12D8C9810DD3B78F6E75326BD0FCBCD66766EC291D296AD2B133198733C6164CB9E44C52EEA1A737B41</vt:lpwstr>
  </property>
  <property fmtid="{D5CDD505-2E9C-101B-9397-08002B2CF9AE}" pid="7" name="Business Objects Context Information5">
    <vt:lpwstr>4630CFA1F142EDF26B9FBB1C713AA56D8FB445A4433AB4CEB7831AFF5E64CD105198C272C25570B33ADF9E5D7940B4BE04607DC087CDB9A5F902D6BC454CC0A846F4B2F85BD0E304EFB7A2BCFCD5C214385BC0BCD805811F7EE1CDFCE9C3F429D709931577284DCBAC6729103794A932EB6BD0B1CB2CFA6717DDD14A5FBB996</vt:lpwstr>
  </property>
  <property fmtid="{D5CDD505-2E9C-101B-9397-08002B2CF9AE}" pid="8" name="Business Objects Context Information6">
    <vt:lpwstr>C027AD7BD2E1B0457341DF4491F891A681E9443A719E9ED07D55770976BFF49F998589527258E6ECB7CE6D09214BE2CAC156016224946E4EDBDA85BB85ED8466859897FF1611AACC1069AE23B384EA431DA0071F758FA05DECDE57E6F42E49CEAB379A8EFB6979968B17AC569E45DE6B9E55A95301B3851867CD7C3D6F0002E</vt:lpwstr>
  </property>
  <property fmtid="{D5CDD505-2E9C-101B-9397-08002B2CF9AE}" pid="9" name="Business Objects Context Information7">
    <vt:lpwstr>D1ED3327B733B1B3B1C14C21D2E35EA189A6171C63B8198229C9F13B78FF128AF9403F60A8465E14F27877FD53AA230244A296E5767894AD2BA9A1B282B79864B84775469A4121082F3DFA9A09C66D045C69E0C5B34D47AFC0C02D2DCA0124300A9A34DC22D9EADB898A5A70CD0433405BF3D74D6BC5A64012711BC50533A83</vt:lpwstr>
  </property>
  <property fmtid="{D5CDD505-2E9C-101B-9397-08002B2CF9AE}" pid="10" name="Business Objects Context Information8">
    <vt:lpwstr>B5DED6779BE31FCE0F1F74B9D9ADDAA6002FC4E75C36C481886EF37028569F49264F46E9E562814ADAAC6B8D5E9912E681B0A35FEBD7B8545635DED5E20D0EB3DEC1E15FC0F4B51B29913F581030DA671D5604382E40A5FC9373EE862D898CE7310EFE6BB55FD52B26E3B1970A90318D96819B57679236FA692578005C10BFC</vt:lpwstr>
  </property>
  <property fmtid="{D5CDD505-2E9C-101B-9397-08002B2CF9AE}" pid="11" name="Business Objects Context Information9">
    <vt:lpwstr>B12654A2ADAF5B458E296748D5068F79C6C47104F3686198B5D102745006100CE1F2656D187</vt:lpwstr>
  </property>
</Properties>
</file>